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п. 7 методики с расчетами по МБТ\Расчеты\"/>
    </mc:Choice>
  </mc:AlternateContent>
  <bookViews>
    <workbookView xWindow="0" yWindow="0" windowWidth="28800" windowHeight="12345"/>
  </bookViews>
  <sheets>
    <sheet name="расчет_СУБВ в руб" sheetId="1" r:id="rId1"/>
  </sheets>
  <externalReferences>
    <externalReference r:id="rId2"/>
  </externalReferences>
  <definedNames>
    <definedName name="_xlnm._FilterDatabase" localSheetId="0" hidden="1">'расчет_СУБВ в руб'!$A$10:$M$137</definedName>
    <definedName name="_xlnm.Print_Area" localSheetId="0">'расчет_СУБВ в руб'!$A$1:$P$137</definedName>
  </definedNames>
  <calcPr calcId="162913" concurrentCalc="0" concurrentManual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4" i="1" l="1"/>
  <c r="D134" i="1"/>
  <c r="C134" i="1"/>
  <c r="G134" i="1"/>
  <c r="F133" i="1"/>
  <c r="C133" i="1"/>
  <c r="G133" i="1"/>
  <c r="F132" i="1"/>
  <c r="D132" i="1"/>
  <c r="C132" i="1"/>
  <c r="G132" i="1"/>
  <c r="F131" i="1"/>
  <c r="C131" i="1"/>
  <c r="G131" i="1"/>
  <c r="F130" i="1"/>
  <c r="D130" i="1"/>
  <c r="C130" i="1"/>
  <c r="G130" i="1"/>
  <c r="F129" i="1"/>
  <c r="C129" i="1"/>
  <c r="C135" i="1"/>
  <c r="F127" i="1"/>
  <c r="C127" i="1"/>
  <c r="G127" i="1"/>
  <c r="F126" i="1"/>
  <c r="D126" i="1"/>
  <c r="C126" i="1"/>
  <c r="G126" i="1"/>
  <c r="F125" i="1"/>
  <c r="D125" i="1"/>
  <c r="C125" i="1"/>
  <c r="G125" i="1"/>
  <c r="F124" i="1"/>
  <c r="D124" i="1"/>
  <c r="C124" i="1"/>
  <c r="G124" i="1"/>
  <c r="F123" i="1"/>
  <c r="D123" i="1"/>
  <c r="C123" i="1"/>
  <c r="G123" i="1"/>
  <c r="F122" i="1"/>
  <c r="D122" i="1"/>
  <c r="C122" i="1"/>
  <c r="G122" i="1"/>
  <c r="F121" i="1"/>
  <c r="D121" i="1"/>
  <c r="C121" i="1"/>
  <c r="G121" i="1"/>
  <c r="F120" i="1"/>
  <c r="D120" i="1"/>
  <c r="C120" i="1"/>
  <c r="G120" i="1"/>
  <c r="F119" i="1"/>
  <c r="D119" i="1"/>
  <c r="C119" i="1"/>
  <c r="G119" i="1"/>
  <c r="F118" i="1"/>
  <c r="C118" i="1"/>
  <c r="C128" i="1"/>
  <c r="F116" i="1"/>
  <c r="C116" i="1"/>
  <c r="G116" i="1"/>
  <c r="F115" i="1"/>
  <c r="C115" i="1"/>
  <c r="G115" i="1"/>
  <c r="E114" i="1"/>
  <c r="C114" i="1"/>
  <c r="F114" i="1"/>
  <c r="G113" i="1"/>
  <c r="C113" i="1"/>
  <c r="F113" i="1"/>
  <c r="F112" i="1"/>
  <c r="C112" i="1"/>
  <c r="G112" i="1"/>
  <c r="G111" i="1"/>
  <c r="C111" i="1"/>
  <c r="F111" i="1"/>
  <c r="C110" i="1"/>
  <c r="G110" i="1"/>
  <c r="C109" i="1"/>
  <c r="F109" i="1"/>
  <c r="G108" i="1"/>
  <c r="C108" i="1"/>
  <c r="C106" i="1"/>
  <c r="C105" i="1"/>
  <c r="F105" i="1"/>
  <c r="G104" i="1"/>
  <c r="C104" i="1"/>
  <c r="F104" i="1"/>
  <c r="G103" i="1"/>
  <c r="E103" i="1"/>
  <c r="C103" i="1"/>
  <c r="F103" i="1"/>
  <c r="C102" i="1"/>
  <c r="C101" i="1"/>
  <c r="F101" i="1"/>
  <c r="G100" i="1"/>
  <c r="C100" i="1"/>
  <c r="F100" i="1"/>
  <c r="E100" i="1"/>
  <c r="G99" i="1"/>
  <c r="E99" i="1"/>
  <c r="C99" i="1"/>
  <c r="F99" i="1"/>
  <c r="C98" i="1"/>
  <c r="F98" i="1"/>
  <c r="G97" i="1"/>
  <c r="F97" i="1"/>
  <c r="C97" i="1"/>
  <c r="C96" i="1"/>
  <c r="C94" i="1"/>
  <c r="F94" i="1"/>
  <c r="F93" i="1"/>
  <c r="C93" i="1"/>
  <c r="G93" i="1"/>
  <c r="C92" i="1"/>
  <c r="F92" i="1"/>
  <c r="F91" i="1"/>
  <c r="C91" i="1"/>
  <c r="G91" i="1"/>
  <c r="C90" i="1"/>
  <c r="F90" i="1"/>
  <c r="F89" i="1"/>
  <c r="E89" i="1"/>
  <c r="C89" i="1"/>
  <c r="G89" i="1"/>
  <c r="G88" i="1"/>
  <c r="F88" i="1"/>
  <c r="D88" i="1"/>
  <c r="C88" i="1"/>
  <c r="F87" i="1"/>
  <c r="C87" i="1"/>
  <c r="G87" i="1"/>
  <c r="G86" i="1"/>
  <c r="C86" i="1"/>
  <c r="F86" i="1"/>
  <c r="F85" i="1"/>
  <c r="E85" i="1"/>
  <c r="C85" i="1"/>
  <c r="G85" i="1"/>
  <c r="G84" i="1"/>
  <c r="F84" i="1"/>
  <c r="D84" i="1"/>
  <c r="C84" i="1"/>
  <c r="F83" i="1"/>
  <c r="C83" i="1"/>
  <c r="G83" i="1"/>
  <c r="G82" i="1"/>
  <c r="C82" i="1"/>
  <c r="F82" i="1"/>
  <c r="F81" i="1"/>
  <c r="E81" i="1"/>
  <c r="C81" i="1"/>
  <c r="G81" i="1"/>
  <c r="G80" i="1"/>
  <c r="C80" i="1"/>
  <c r="F80" i="1"/>
  <c r="F79" i="1"/>
  <c r="C79" i="1"/>
  <c r="G79" i="1"/>
  <c r="E79" i="1"/>
  <c r="C78" i="1"/>
  <c r="G78" i="1"/>
  <c r="G76" i="1"/>
  <c r="C76" i="1"/>
  <c r="F76" i="1"/>
  <c r="F75" i="1"/>
  <c r="C75" i="1"/>
  <c r="G75" i="1"/>
  <c r="E75" i="1"/>
  <c r="C74" i="1"/>
  <c r="F74" i="1"/>
  <c r="F73" i="1"/>
  <c r="E73" i="1"/>
  <c r="C73" i="1"/>
  <c r="G73" i="1"/>
  <c r="C72" i="1"/>
  <c r="F72" i="1"/>
  <c r="F71" i="1"/>
  <c r="C71" i="1"/>
  <c r="G71" i="1"/>
  <c r="C70" i="1"/>
  <c r="F69" i="1"/>
  <c r="E69" i="1"/>
  <c r="C69" i="1"/>
  <c r="G69" i="1"/>
  <c r="G68" i="1"/>
  <c r="C68" i="1"/>
  <c r="F68" i="1"/>
  <c r="F67" i="1"/>
  <c r="C67" i="1"/>
  <c r="G67" i="1"/>
  <c r="E67" i="1"/>
  <c r="C66" i="1"/>
  <c r="F66" i="1"/>
  <c r="F65" i="1"/>
  <c r="E65" i="1"/>
  <c r="C65" i="1"/>
  <c r="G65" i="1"/>
  <c r="G64" i="1"/>
  <c r="D64" i="1"/>
  <c r="C64" i="1"/>
  <c r="F64" i="1"/>
  <c r="F63" i="1"/>
  <c r="C63" i="1"/>
  <c r="G63" i="1"/>
  <c r="C62" i="1"/>
  <c r="F61" i="1"/>
  <c r="C61" i="1"/>
  <c r="G61" i="1"/>
  <c r="C60" i="1"/>
  <c r="F60" i="1"/>
  <c r="F59" i="1"/>
  <c r="C59" i="1"/>
  <c r="G59" i="1"/>
  <c r="G58" i="1"/>
  <c r="C58" i="1"/>
  <c r="G56" i="1"/>
  <c r="E56" i="1"/>
  <c r="C56" i="1"/>
  <c r="F56" i="1"/>
  <c r="C55" i="1"/>
  <c r="G54" i="1"/>
  <c r="C54" i="1"/>
  <c r="F54" i="1"/>
  <c r="G53" i="1"/>
  <c r="F53" i="1"/>
  <c r="E53" i="1"/>
  <c r="C53" i="1"/>
  <c r="C52" i="1"/>
  <c r="G50" i="1"/>
  <c r="E50" i="1"/>
  <c r="D50" i="1"/>
  <c r="C50" i="1"/>
  <c r="F50" i="1"/>
  <c r="G49" i="1"/>
  <c r="C49" i="1"/>
  <c r="F49" i="1"/>
  <c r="G48" i="1"/>
  <c r="E48" i="1"/>
  <c r="C48" i="1"/>
  <c r="F48" i="1"/>
  <c r="C47" i="1"/>
  <c r="G46" i="1"/>
  <c r="C46" i="1"/>
  <c r="F46" i="1"/>
  <c r="G45" i="1"/>
  <c r="F45" i="1"/>
  <c r="E45" i="1"/>
  <c r="C45" i="1"/>
  <c r="F44" i="1"/>
  <c r="C44" i="1"/>
  <c r="G44" i="1"/>
  <c r="D44" i="1"/>
  <c r="F43" i="1"/>
  <c r="C43" i="1"/>
  <c r="F42" i="1"/>
  <c r="C42" i="1"/>
  <c r="G42" i="1"/>
  <c r="F40" i="1"/>
  <c r="D40" i="1"/>
  <c r="C40" i="1"/>
  <c r="G40" i="1"/>
  <c r="G39" i="1"/>
  <c r="C39" i="1"/>
  <c r="F39" i="1"/>
  <c r="F38" i="1"/>
  <c r="E38" i="1"/>
  <c r="C38" i="1"/>
  <c r="G38" i="1"/>
  <c r="G37" i="1"/>
  <c r="F37" i="1"/>
  <c r="D37" i="1"/>
  <c r="C37" i="1"/>
  <c r="F36" i="1"/>
  <c r="C36" i="1"/>
  <c r="G36" i="1"/>
  <c r="G35" i="1"/>
  <c r="C35" i="1"/>
  <c r="F35" i="1"/>
  <c r="F34" i="1"/>
  <c r="E34" i="1"/>
  <c r="C34" i="1"/>
  <c r="G34" i="1"/>
  <c r="G33" i="1"/>
  <c r="F33" i="1"/>
  <c r="D33" i="1"/>
  <c r="C33" i="1"/>
  <c r="F32" i="1"/>
  <c r="C32" i="1"/>
  <c r="G32" i="1"/>
  <c r="G31" i="1"/>
  <c r="C31" i="1"/>
  <c r="F31" i="1"/>
  <c r="F30" i="1"/>
  <c r="E30" i="1"/>
  <c r="C30" i="1"/>
  <c r="G30" i="1"/>
  <c r="G29" i="1"/>
  <c r="F29" i="1"/>
  <c r="D29" i="1"/>
  <c r="C29" i="1"/>
  <c r="F28" i="1"/>
  <c r="C28" i="1"/>
  <c r="G28" i="1"/>
  <c r="G27" i="1"/>
  <c r="C27" i="1"/>
  <c r="F27" i="1"/>
  <c r="F26" i="1"/>
  <c r="E26" i="1"/>
  <c r="C26" i="1"/>
  <c r="G26" i="1"/>
  <c r="G25" i="1"/>
  <c r="F25" i="1"/>
  <c r="D25" i="1"/>
  <c r="C25" i="1"/>
  <c r="G23" i="1"/>
  <c r="F23" i="1"/>
  <c r="C23" i="1"/>
  <c r="F22" i="1"/>
  <c r="E22" i="1"/>
  <c r="D22" i="1"/>
  <c r="C22" i="1"/>
  <c r="G22" i="1"/>
  <c r="C21" i="1"/>
  <c r="F21" i="1"/>
  <c r="F20" i="1"/>
  <c r="E20" i="1"/>
  <c r="C20" i="1"/>
  <c r="G20" i="1"/>
  <c r="G19" i="1"/>
  <c r="F19" i="1"/>
  <c r="C19" i="1"/>
  <c r="F18" i="1"/>
  <c r="E18" i="1"/>
  <c r="D18" i="1"/>
  <c r="C18" i="1"/>
  <c r="G18" i="1"/>
  <c r="E17" i="1"/>
  <c r="D17" i="1"/>
  <c r="C17" i="1"/>
  <c r="G16" i="1"/>
  <c r="F16" i="1"/>
  <c r="C16" i="1"/>
  <c r="F15" i="1"/>
  <c r="E15" i="1"/>
  <c r="D15" i="1"/>
  <c r="C15" i="1"/>
  <c r="G15" i="1"/>
  <c r="F14" i="1"/>
  <c r="C14" i="1"/>
  <c r="G14" i="1"/>
  <c r="F13" i="1"/>
  <c r="C13" i="1"/>
  <c r="G13" i="1"/>
  <c r="F12" i="1"/>
  <c r="C12" i="1"/>
  <c r="G12" i="1"/>
  <c r="F11" i="1"/>
  <c r="F24" i="1"/>
  <c r="C11" i="1"/>
  <c r="E27" i="1"/>
  <c r="D27" i="1"/>
  <c r="E39" i="1"/>
  <c r="D39" i="1"/>
  <c r="E13" i="1"/>
  <c r="D13" i="1"/>
  <c r="E35" i="1"/>
  <c r="D35" i="1"/>
  <c r="E31" i="1"/>
  <c r="D31" i="1"/>
  <c r="E19" i="1"/>
  <c r="G51" i="1"/>
  <c r="E42" i="1"/>
  <c r="D20" i="1"/>
  <c r="G41" i="1"/>
  <c r="C24" i="1"/>
  <c r="G11" i="1"/>
  <c r="E12" i="1"/>
  <c r="E14" i="1"/>
  <c r="D16" i="1"/>
  <c r="D19" i="1"/>
  <c r="G21" i="1"/>
  <c r="D23" i="1"/>
  <c r="C41" i="1"/>
  <c r="D26" i="1"/>
  <c r="D30" i="1"/>
  <c r="D34" i="1"/>
  <c r="D38" i="1"/>
  <c r="F52" i="1"/>
  <c r="C57" i="1"/>
  <c r="G52" i="1"/>
  <c r="F55" i="1"/>
  <c r="G55" i="1"/>
  <c r="D59" i="1"/>
  <c r="E59" i="1"/>
  <c r="F62" i="1"/>
  <c r="G62" i="1"/>
  <c r="E82" i="1"/>
  <c r="D82" i="1"/>
  <c r="E16" i="1"/>
  <c r="F47" i="1"/>
  <c r="G47" i="1"/>
  <c r="E25" i="1"/>
  <c r="D28" i="1"/>
  <c r="D41" i="1"/>
  <c r="E29" i="1"/>
  <c r="D32" i="1"/>
  <c r="E33" i="1"/>
  <c r="D36" i="1"/>
  <c r="E37" i="1"/>
  <c r="F41" i="1"/>
  <c r="D42" i="1"/>
  <c r="F70" i="1"/>
  <c r="G70" i="1"/>
  <c r="E23" i="1"/>
  <c r="D49" i="1"/>
  <c r="E49" i="1"/>
  <c r="D12" i="1"/>
  <c r="D14" i="1"/>
  <c r="E28" i="1"/>
  <c r="E32" i="1"/>
  <c r="E36" i="1"/>
  <c r="C51" i="1"/>
  <c r="E44" i="1"/>
  <c r="E63" i="1"/>
  <c r="E71" i="1"/>
  <c r="E93" i="1"/>
  <c r="D93" i="1"/>
  <c r="E46" i="1"/>
  <c r="D48" i="1"/>
  <c r="E54" i="1"/>
  <c r="D56" i="1"/>
  <c r="C77" i="1"/>
  <c r="F58" i="1"/>
  <c r="G60" i="1"/>
  <c r="D61" i="1"/>
  <c r="E64" i="1"/>
  <c r="G66" i="1"/>
  <c r="E68" i="1"/>
  <c r="D68" i="1"/>
  <c r="G74" i="1"/>
  <c r="D74" i="1"/>
  <c r="E76" i="1"/>
  <c r="D76" i="1"/>
  <c r="E80" i="1"/>
  <c r="D80" i="1"/>
  <c r="E83" i="1"/>
  <c r="D83" i="1"/>
  <c r="F96" i="1"/>
  <c r="C107" i="1"/>
  <c r="G96" i="1"/>
  <c r="E40" i="1"/>
  <c r="G43" i="1"/>
  <c r="D43" i="1"/>
  <c r="D45" i="1"/>
  <c r="D53" i="1"/>
  <c r="E60" i="1"/>
  <c r="D65" i="1"/>
  <c r="E72" i="1"/>
  <c r="D72" i="1"/>
  <c r="E87" i="1"/>
  <c r="D87" i="1"/>
  <c r="E131" i="1"/>
  <c r="D131" i="1"/>
  <c r="D46" i="1"/>
  <c r="D54" i="1"/>
  <c r="G77" i="1"/>
  <c r="D60" i="1"/>
  <c r="E61" i="1"/>
  <c r="D63" i="1"/>
  <c r="E66" i="1"/>
  <c r="D66" i="1"/>
  <c r="G72" i="1"/>
  <c r="E74" i="1"/>
  <c r="C95" i="1"/>
  <c r="F78" i="1"/>
  <c r="E86" i="1"/>
  <c r="D86" i="1"/>
  <c r="E91" i="1"/>
  <c r="D91" i="1"/>
  <c r="D97" i="1"/>
  <c r="E97" i="1"/>
  <c r="D112" i="1"/>
  <c r="E112" i="1"/>
  <c r="D67" i="1"/>
  <c r="D69" i="1"/>
  <c r="D71" i="1"/>
  <c r="D73" i="1"/>
  <c r="D75" i="1"/>
  <c r="D79" i="1"/>
  <c r="D81" i="1"/>
  <c r="D85" i="1"/>
  <c r="D89" i="1"/>
  <c r="G90" i="1"/>
  <c r="G92" i="1"/>
  <c r="G94" i="1"/>
  <c r="D94" i="1"/>
  <c r="F102" i="1"/>
  <c r="G102" i="1"/>
  <c r="G117" i="1"/>
  <c r="E84" i="1"/>
  <c r="E88" i="1"/>
  <c r="E104" i="1"/>
  <c r="G98" i="1"/>
  <c r="F106" i="1"/>
  <c r="G106" i="1"/>
  <c r="D99" i="1"/>
  <c r="G101" i="1"/>
  <c r="D103" i="1"/>
  <c r="G105" i="1"/>
  <c r="E105" i="1"/>
  <c r="G109" i="1"/>
  <c r="E111" i="1"/>
  <c r="D111" i="1"/>
  <c r="D101" i="1"/>
  <c r="D109" i="1"/>
  <c r="D100" i="1"/>
  <c r="E101" i="1"/>
  <c r="D104" i="1"/>
  <c r="C117" i="1"/>
  <c r="F108" i="1"/>
  <c r="E109" i="1"/>
  <c r="F110" i="1"/>
  <c r="D114" i="1"/>
  <c r="D115" i="1"/>
  <c r="D116" i="1"/>
  <c r="F128" i="1"/>
  <c r="E119" i="1"/>
  <c r="E120" i="1"/>
  <c r="E121" i="1"/>
  <c r="E122" i="1"/>
  <c r="E123" i="1"/>
  <c r="E124" i="1"/>
  <c r="E125" i="1"/>
  <c r="D113" i="1"/>
  <c r="E115" i="1"/>
  <c r="E116" i="1"/>
  <c r="E127" i="1"/>
  <c r="D127" i="1"/>
  <c r="E129" i="1"/>
  <c r="E133" i="1"/>
  <c r="D133" i="1"/>
  <c r="E113" i="1"/>
  <c r="F135" i="1"/>
  <c r="E126" i="1"/>
  <c r="G129" i="1"/>
  <c r="D129" i="1"/>
  <c r="D135" i="1"/>
  <c r="E130" i="1"/>
  <c r="E132" i="1"/>
  <c r="E134" i="1"/>
  <c r="G118" i="1"/>
  <c r="E135" i="1"/>
  <c r="D108" i="1"/>
  <c r="F117" i="1"/>
  <c r="E108" i="1"/>
  <c r="D102" i="1"/>
  <c r="E102" i="1"/>
  <c r="G107" i="1"/>
  <c r="G128" i="1"/>
  <c r="D118" i="1"/>
  <c r="D128" i="1"/>
  <c r="E118" i="1"/>
  <c r="E128" i="1"/>
  <c r="E78" i="1"/>
  <c r="D78" i="1"/>
  <c r="F95" i="1"/>
  <c r="E92" i="1"/>
  <c r="D47" i="1"/>
  <c r="E47" i="1"/>
  <c r="F51" i="1"/>
  <c r="F136" i="1"/>
  <c r="G24" i="1"/>
  <c r="E11" i="1"/>
  <c r="D11" i="1"/>
  <c r="D110" i="1"/>
  <c r="E110" i="1"/>
  <c r="F77" i="1"/>
  <c r="E58" i="1"/>
  <c r="D58" i="1"/>
  <c r="G135" i="1"/>
  <c r="D105" i="1"/>
  <c r="D106" i="1"/>
  <c r="E106" i="1"/>
  <c r="E98" i="1"/>
  <c r="D92" i="1"/>
  <c r="D51" i="1"/>
  <c r="E41" i="1"/>
  <c r="E62" i="1"/>
  <c r="D62" i="1"/>
  <c r="D55" i="1"/>
  <c r="E55" i="1"/>
  <c r="E21" i="1"/>
  <c r="E90" i="1"/>
  <c r="E52" i="1"/>
  <c r="D52" i="1"/>
  <c r="D57" i="1"/>
  <c r="F57" i="1"/>
  <c r="C136" i="1"/>
  <c r="D98" i="1"/>
  <c r="F107" i="1"/>
  <c r="E96" i="1"/>
  <c r="D96" i="1"/>
  <c r="D107" i="1"/>
  <c r="G95" i="1"/>
  <c r="D90" i="1"/>
  <c r="E70" i="1"/>
  <c r="D70" i="1"/>
  <c r="E94" i="1"/>
  <c r="G57" i="1"/>
  <c r="E43" i="1"/>
  <c r="E51" i="1"/>
  <c r="D21" i="1"/>
  <c r="D77" i="1"/>
  <c r="G136" i="1"/>
  <c r="E107" i="1"/>
  <c r="E57" i="1"/>
  <c r="E77" i="1"/>
  <c r="E24" i="1"/>
  <c r="D95" i="1"/>
  <c r="D117" i="1"/>
  <c r="E117" i="1"/>
  <c r="D24" i="1"/>
  <c r="E95" i="1"/>
  <c r="D136" i="1"/>
  <c r="E136" i="1"/>
  <c r="I5" i="1"/>
  <c r="L5" i="1"/>
  <c r="O5" i="1"/>
  <c r="O141" i="1"/>
  <c r="O111" i="1"/>
  <c r="O103" i="1"/>
  <c r="O99" i="1"/>
  <c r="O113" i="1"/>
  <c r="O104" i="1"/>
  <c r="O88" i="1"/>
  <c r="O80" i="1"/>
  <c r="O76" i="1"/>
  <c r="O68" i="1"/>
  <c r="O64" i="1"/>
  <c r="O44" i="1"/>
  <c r="O97" i="1"/>
  <c r="O72" i="1"/>
  <c r="P5" i="1"/>
  <c r="O17" i="1"/>
  <c r="O25" i="1"/>
  <c r="O100" i="1"/>
  <c r="O37" i="1"/>
  <c r="O84" i="1"/>
  <c r="O53" i="1"/>
  <c r="O50" i="1"/>
  <c r="O45" i="1"/>
  <c r="O33" i="1"/>
  <c r="O29" i="1"/>
  <c r="O31" i="1"/>
  <c r="O11" i="1"/>
  <c r="O28" i="1"/>
  <c r="O59" i="1"/>
  <c r="O74" i="1"/>
  <c r="O34" i="1"/>
  <c r="O46" i="1"/>
  <c r="O20" i="1"/>
  <c r="O40" i="1"/>
  <c r="O48" i="1"/>
  <c r="O56" i="1"/>
  <c r="O61" i="1"/>
  <c r="O73" i="1"/>
  <c r="O69" i="1"/>
  <c r="O92" i="1"/>
  <c r="O83" i="1"/>
  <c r="O81" i="1"/>
  <c r="O109" i="1"/>
  <c r="O120" i="1"/>
  <c r="O127" i="1"/>
  <c r="O125" i="1"/>
  <c r="O26" i="1"/>
  <c r="O60" i="1"/>
  <c r="O75" i="1"/>
  <c r="O63" i="1"/>
  <c r="O71" i="1"/>
  <c r="O112" i="1"/>
  <c r="O101" i="1"/>
  <c r="O133" i="1"/>
  <c r="O16" i="1"/>
  <c r="O39" i="1"/>
  <c r="O54" i="1"/>
  <c r="O15" i="1"/>
  <c r="O22" i="1"/>
  <c r="O23" i="1"/>
  <c r="O66" i="1"/>
  <c r="O94" i="1"/>
  <c r="O38" i="1"/>
  <c r="O42" i="1"/>
  <c r="O65" i="1"/>
  <c r="O105" i="1"/>
  <c r="O93" i="1"/>
  <c r="O116" i="1"/>
  <c r="O21" i="1"/>
  <c r="O35" i="1"/>
  <c r="O12" i="1"/>
  <c r="O131" i="1"/>
  <c r="O86" i="1"/>
  <c r="O98" i="1"/>
  <c r="O122" i="1"/>
  <c r="O27" i="1"/>
  <c r="O13" i="1"/>
  <c r="O14" i="1"/>
  <c r="O19" i="1"/>
  <c r="O32" i="1"/>
  <c r="O36" i="1"/>
  <c r="O67" i="1"/>
  <c r="O30" i="1"/>
  <c r="O90" i="1"/>
  <c r="O87" i="1"/>
  <c r="O91" i="1"/>
  <c r="O114" i="1"/>
  <c r="O119" i="1"/>
  <c r="O123" i="1"/>
  <c r="O132" i="1"/>
  <c r="O85" i="1"/>
  <c r="O89" i="1"/>
  <c r="O124" i="1"/>
  <c r="O115" i="1"/>
  <c r="O130" i="1"/>
  <c r="O118" i="1"/>
  <c r="O121" i="1"/>
  <c r="O129" i="1"/>
  <c r="O134" i="1"/>
  <c r="O43" i="1"/>
  <c r="O82" i="1"/>
  <c r="O79" i="1"/>
  <c r="O49" i="1"/>
  <c r="O18" i="1"/>
  <c r="O126" i="1"/>
  <c r="O47" i="1"/>
  <c r="O110" i="1"/>
  <c r="O78" i="1"/>
  <c r="O58" i="1"/>
  <c r="O106" i="1"/>
  <c r="O96" i="1"/>
  <c r="O70" i="1"/>
  <c r="O102" i="1"/>
  <c r="O108" i="1"/>
  <c r="O62" i="1"/>
  <c r="O55" i="1"/>
  <c r="O52" i="1"/>
  <c r="L141" i="1"/>
  <c r="L132" i="1"/>
  <c r="L126" i="1"/>
  <c r="L134" i="1"/>
  <c r="L130" i="1"/>
  <c r="L125" i="1"/>
  <c r="L124" i="1"/>
  <c r="L123" i="1"/>
  <c r="L122" i="1"/>
  <c r="L121" i="1"/>
  <c r="L120" i="1"/>
  <c r="L119" i="1"/>
  <c r="L118" i="1"/>
  <c r="L93" i="1"/>
  <c r="L91" i="1"/>
  <c r="L98" i="1"/>
  <c r="L50" i="1"/>
  <c r="L86" i="1"/>
  <c r="L54" i="1"/>
  <c r="L42" i="1"/>
  <c r="L13" i="1"/>
  <c r="M5" i="1"/>
  <c r="L64" i="1"/>
  <c r="L46" i="1"/>
  <c r="L40" i="1"/>
  <c r="L17" i="1"/>
  <c r="L11" i="1"/>
  <c r="L35" i="1"/>
  <c r="L20" i="1"/>
  <c r="L32" i="1"/>
  <c r="L36" i="1"/>
  <c r="L43" i="1"/>
  <c r="L82" i="1"/>
  <c r="L30" i="1"/>
  <c r="L49" i="1"/>
  <c r="L25" i="1"/>
  <c r="L29" i="1"/>
  <c r="L56" i="1"/>
  <c r="L76" i="1"/>
  <c r="L80" i="1"/>
  <c r="L67" i="1"/>
  <c r="L111" i="1"/>
  <c r="L105" i="1"/>
  <c r="L31" i="1"/>
  <c r="L79" i="1"/>
  <c r="L104" i="1"/>
  <c r="L114" i="1"/>
  <c r="L127" i="1"/>
  <c r="L27" i="1"/>
  <c r="L39" i="1"/>
  <c r="L28" i="1"/>
  <c r="L48" i="1"/>
  <c r="L59" i="1"/>
  <c r="L94" i="1"/>
  <c r="L34" i="1"/>
  <c r="L33" i="1"/>
  <c r="L61" i="1"/>
  <c r="L45" i="1"/>
  <c r="L66" i="1"/>
  <c r="L97" i="1"/>
  <c r="L83" i="1"/>
  <c r="L81" i="1"/>
  <c r="L85" i="1"/>
  <c r="L89" i="1"/>
  <c r="L99" i="1"/>
  <c r="L22" i="1"/>
  <c r="L44" i="1"/>
  <c r="L37" i="1"/>
  <c r="L65" i="1"/>
  <c r="L73" i="1"/>
  <c r="L84" i="1"/>
  <c r="L14" i="1"/>
  <c r="L21" i="1"/>
  <c r="L26" i="1"/>
  <c r="L90" i="1"/>
  <c r="L19" i="1"/>
  <c r="L18" i="1"/>
  <c r="L68" i="1"/>
  <c r="L72" i="1"/>
  <c r="L60" i="1"/>
  <c r="L63" i="1"/>
  <c r="L100" i="1"/>
  <c r="L129" i="1"/>
  <c r="L53" i="1"/>
  <c r="L131" i="1"/>
  <c r="L92" i="1"/>
  <c r="L71" i="1"/>
  <c r="L75" i="1"/>
  <c r="L87" i="1"/>
  <c r="L116" i="1"/>
  <c r="L88" i="1"/>
  <c r="L103" i="1"/>
  <c r="L101" i="1"/>
  <c r="L115" i="1"/>
  <c r="L113" i="1"/>
  <c r="L133" i="1"/>
  <c r="L23" i="1"/>
  <c r="L12" i="1"/>
  <c r="L15" i="1"/>
  <c r="L16" i="1"/>
  <c r="L38" i="1"/>
  <c r="L74" i="1"/>
  <c r="L112" i="1"/>
  <c r="L69" i="1"/>
  <c r="L109" i="1"/>
  <c r="L96" i="1"/>
  <c r="L58" i="1"/>
  <c r="L55" i="1"/>
  <c r="L108" i="1"/>
  <c r="L106" i="1"/>
  <c r="L70" i="1"/>
  <c r="L102" i="1"/>
  <c r="L62" i="1"/>
  <c r="L52" i="1"/>
  <c r="L78" i="1"/>
  <c r="L47" i="1"/>
  <c r="L110" i="1"/>
  <c r="I141" i="1"/>
  <c r="I103" i="1"/>
  <c r="I99" i="1"/>
  <c r="I104" i="1"/>
  <c r="I100" i="1"/>
  <c r="I109" i="1"/>
  <c r="I101" i="1"/>
  <c r="I105" i="1"/>
  <c r="I93" i="1"/>
  <c r="I91" i="1"/>
  <c r="I87" i="1"/>
  <c r="I83" i="1"/>
  <c r="I69" i="1"/>
  <c r="I79" i="1"/>
  <c r="I75" i="1"/>
  <c r="I67" i="1"/>
  <c r="I44" i="1"/>
  <c r="I42" i="1"/>
  <c r="I71" i="1"/>
  <c r="I17" i="1"/>
  <c r="I73" i="1"/>
  <c r="I61" i="1"/>
  <c r="J5" i="1"/>
  <c r="I15" i="1"/>
  <c r="I36" i="1"/>
  <c r="I32" i="1"/>
  <c r="I28" i="1"/>
  <c r="I18" i="1"/>
  <c r="I50" i="1"/>
  <c r="I13" i="1"/>
  <c r="I11" i="1"/>
  <c r="I22" i="1"/>
  <c r="I21" i="1"/>
  <c r="I34" i="1"/>
  <c r="I35" i="1"/>
  <c r="I20" i="1"/>
  <c r="I14" i="1"/>
  <c r="I82" i="1"/>
  <c r="I25" i="1"/>
  <c r="I49" i="1"/>
  <c r="I64" i="1"/>
  <c r="I81" i="1"/>
  <c r="I86" i="1"/>
  <c r="I126" i="1"/>
  <c r="I120" i="1"/>
  <c r="I129" i="1"/>
  <c r="I132" i="1"/>
  <c r="I131" i="1"/>
  <c r="I92" i="1"/>
  <c r="I84" i="1"/>
  <c r="I88" i="1"/>
  <c r="I111" i="1"/>
  <c r="I27" i="1"/>
  <c r="I38" i="1"/>
  <c r="I16" i="1"/>
  <c r="I29" i="1"/>
  <c r="I90" i="1"/>
  <c r="I23" i="1"/>
  <c r="I53" i="1"/>
  <c r="I68" i="1"/>
  <c r="I72" i="1"/>
  <c r="I89" i="1"/>
  <c r="I112" i="1"/>
  <c r="I113" i="1"/>
  <c r="I119" i="1"/>
  <c r="I124" i="1"/>
  <c r="I19" i="1"/>
  <c r="I80" i="1"/>
  <c r="I116" i="1"/>
  <c r="I133" i="1"/>
  <c r="I26" i="1"/>
  <c r="I30" i="1"/>
  <c r="I43" i="1"/>
  <c r="I59" i="1"/>
  <c r="I94" i="1"/>
  <c r="I37" i="1"/>
  <c r="I40" i="1"/>
  <c r="I45" i="1"/>
  <c r="I48" i="1"/>
  <c r="I56" i="1"/>
  <c r="I63" i="1"/>
  <c r="I85" i="1"/>
  <c r="I60" i="1"/>
  <c r="I66" i="1"/>
  <c r="I97" i="1"/>
  <c r="I98" i="1"/>
  <c r="I118" i="1"/>
  <c r="I121" i="1"/>
  <c r="I122" i="1"/>
  <c r="I125" i="1"/>
  <c r="I130" i="1"/>
  <c r="I134" i="1"/>
  <c r="I54" i="1"/>
  <c r="I74" i="1"/>
  <c r="I114" i="1"/>
  <c r="I127" i="1"/>
  <c r="I123" i="1"/>
  <c r="I39" i="1"/>
  <c r="I31" i="1"/>
  <c r="I12" i="1"/>
  <c r="I33" i="1"/>
  <c r="I76" i="1"/>
  <c r="I46" i="1"/>
  <c r="I65" i="1"/>
  <c r="I115" i="1"/>
  <c r="I102" i="1"/>
  <c r="I78" i="1"/>
  <c r="I108" i="1"/>
  <c r="I110" i="1"/>
  <c r="I62" i="1"/>
  <c r="I52" i="1"/>
  <c r="I70" i="1"/>
  <c r="I47" i="1"/>
  <c r="I106" i="1"/>
  <c r="I96" i="1"/>
  <c r="I58" i="1"/>
  <c r="I55" i="1"/>
  <c r="H97" i="1"/>
  <c r="H14" i="1"/>
  <c r="I142" i="1"/>
  <c r="I143" i="1"/>
  <c r="I144" i="1"/>
  <c r="L107" i="1"/>
  <c r="K92" i="1"/>
  <c r="K17" i="1"/>
  <c r="N134" i="1"/>
  <c r="N109" i="1"/>
  <c r="I107" i="1"/>
  <c r="H106" i="1"/>
  <c r="H85" i="1"/>
  <c r="H124" i="1"/>
  <c r="H84" i="1"/>
  <c r="I135" i="1"/>
  <c r="H82" i="1"/>
  <c r="H61" i="1"/>
  <c r="I51" i="1"/>
  <c r="H91" i="1"/>
  <c r="L95" i="1"/>
  <c r="K78" i="1"/>
  <c r="L77" i="1"/>
  <c r="K58" i="1"/>
  <c r="K112" i="1"/>
  <c r="K71" i="1"/>
  <c r="L135" i="1"/>
  <c r="K66" i="1"/>
  <c r="K105" i="1"/>
  <c r="L24" i="1"/>
  <c r="K54" i="1"/>
  <c r="K91" i="1"/>
  <c r="N55" i="1"/>
  <c r="O95" i="1"/>
  <c r="O128" i="1"/>
  <c r="O51" i="1"/>
  <c r="N60" i="1"/>
  <c r="N17" i="1"/>
  <c r="H110" i="1"/>
  <c r="H90" i="1"/>
  <c r="H100" i="1"/>
  <c r="K115" i="1"/>
  <c r="K45" i="1"/>
  <c r="K104" i="1"/>
  <c r="M141" i="1"/>
  <c r="M114" i="1"/>
  <c r="K114" i="1"/>
  <c r="M110" i="1"/>
  <c r="M112" i="1"/>
  <c r="M99" i="1"/>
  <c r="M83" i="1"/>
  <c r="M103" i="1"/>
  <c r="M17" i="1"/>
  <c r="M87" i="1"/>
  <c r="M65" i="1"/>
  <c r="K65" i="1"/>
  <c r="M71" i="1"/>
  <c r="M34" i="1"/>
  <c r="K34" i="1"/>
  <c r="M18" i="1"/>
  <c r="M20" i="1"/>
  <c r="M35" i="1"/>
  <c r="M23" i="1"/>
  <c r="M25" i="1"/>
  <c r="M31" i="1"/>
  <c r="M54" i="1"/>
  <c r="M63" i="1"/>
  <c r="M33" i="1"/>
  <c r="M46" i="1"/>
  <c r="K46" i="1"/>
  <c r="M86" i="1"/>
  <c r="M85" i="1"/>
  <c r="K85" i="1"/>
  <c r="M111" i="1"/>
  <c r="M121" i="1"/>
  <c r="K121" i="1"/>
  <c r="M131" i="1"/>
  <c r="M12" i="1"/>
  <c r="K12" i="1"/>
  <c r="M30" i="1"/>
  <c r="M16" i="1"/>
  <c r="K16" i="1"/>
  <c r="M53" i="1"/>
  <c r="M113" i="1"/>
  <c r="K113" i="1"/>
  <c r="M130" i="1"/>
  <c r="M122" i="1"/>
  <c r="K122" i="1"/>
  <c r="M26" i="1"/>
  <c r="M22" i="1"/>
  <c r="M38" i="1"/>
  <c r="M80" i="1"/>
  <c r="K80" i="1"/>
  <c r="M39" i="1"/>
  <c r="M68" i="1"/>
  <c r="K68" i="1"/>
  <c r="M37" i="1"/>
  <c r="M59" i="1"/>
  <c r="K59" i="1"/>
  <c r="M82" i="1"/>
  <c r="M56" i="1"/>
  <c r="K56" i="1"/>
  <c r="M61" i="1"/>
  <c r="M67" i="1"/>
  <c r="K67" i="1"/>
  <c r="M100" i="1"/>
  <c r="M84" i="1"/>
  <c r="K84" i="1"/>
  <c r="M14" i="1"/>
  <c r="M49" i="1"/>
  <c r="K49" i="1"/>
  <c r="M115" i="1"/>
  <c r="M97" i="1"/>
  <c r="M120" i="1"/>
  <c r="K120" i="1"/>
  <c r="M13" i="1"/>
  <c r="K13" i="1"/>
  <c r="M15" i="1"/>
  <c r="K15" i="1"/>
  <c r="M32" i="1"/>
  <c r="K32" i="1"/>
  <c r="M42" i="1"/>
  <c r="M40" i="1"/>
  <c r="K40" i="1"/>
  <c r="M58" i="1"/>
  <c r="M27" i="1"/>
  <c r="M19" i="1"/>
  <c r="M36" i="1"/>
  <c r="K36" i="1"/>
  <c r="M29" i="1"/>
  <c r="M50" i="1"/>
  <c r="M78" i="1"/>
  <c r="M69" i="1"/>
  <c r="K69" i="1"/>
  <c r="M89" i="1"/>
  <c r="M64" i="1"/>
  <c r="K64" i="1"/>
  <c r="M73" i="1"/>
  <c r="K73" i="1"/>
  <c r="M48" i="1"/>
  <c r="K48" i="1"/>
  <c r="M79" i="1"/>
  <c r="M91" i="1"/>
  <c r="M108" i="1"/>
  <c r="M88" i="1"/>
  <c r="K88" i="1"/>
  <c r="M116" i="1"/>
  <c r="M127" i="1"/>
  <c r="M134" i="1"/>
  <c r="M126" i="1"/>
  <c r="K126" i="1"/>
  <c r="M45" i="1"/>
  <c r="M104" i="1"/>
  <c r="M133" i="1"/>
  <c r="M119" i="1"/>
  <c r="K119" i="1"/>
  <c r="M123" i="1"/>
  <c r="M125" i="1"/>
  <c r="K125" i="1"/>
  <c r="M132" i="1"/>
  <c r="M28" i="1"/>
  <c r="K28" i="1"/>
  <c r="M76" i="1"/>
  <c r="K76" i="1"/>
  <c r="M44" i="1"/>
  <c r="K44" i="1"/>
  <c r="M93" i="1"/>
  <c r="K93" i="1"/>
  <c r="M81" i="1"/>
  <c r="K81" i="1"/>
  <c r="M75" i="1"/>
  <c r="M124" i="1"/>
  <c r="K124" i="1"/>
  <c r="M96" i="1"/>
  <c r="M118" i="1"/>
  <c r="M128" i="1"/>
  <c r="M11" i="1"/>
  <c r="M52" i="1"/>
  <c r="M102" i="1"/>
  <c r="M62" i="1"/>
  <c r="K62" i="1"/>
  <c r="M105" i="1"/>
  <c r="M55" i="1"/>
  <c r="M74" i="1"/>
  <c r="M47" i="1"/>
  <c r="K47" i="1"/>
  <c r="M92" i="1"/>
  <c r="M129" i="1"/>
  <c r="M98" i="1"/>
  <c r="M106" i="1"/>
  <c r="K106" i="1"/>
  <c r="M109" i="1"/>
  <c r="M101" i="1"/>
  <c r="M60" i="1"/>
  <c r="M90" i="1"/>
  <c r="K90" i="1"/>
  <c r="M94" i="1"/>
  <c r="K94" i="1"/>
  <c r="M21" i="1"/>
  <c r="K21" i="1"/>
  <c r="M72" i="1"/>
  <c r="K72" i="1"/>
  <c r="M70" i="1"/>
  <c r="K70" i="1"/>
  <c r="M43" i="1"/>
  <c r="M66" i="1"/>
  <c r="N62" i="1"/>
  <c r="N85" i="1"/>
  <c r="N12" i="1"/>
  <c r="O24" i="1"/>
  <c r="N11" i="1"/>
  <c r="N45" i="1"/>
  <c r="N37" i="1"/>
  <c r="P141" i="1"/>
  <c r="P114" i="1"/>
  <c r="N114" i="1"/>
  <c r="P134" i="1"/>
  <c r="P130" i="1"/>
  <c r="N130" i="1"/>
  <c r="P125" i="1"/>
  <c r="P124" i="1"/>
  <c r="P123" i="1"/>
  <c r="P122" i="1"/>
  <c r="N122" i="1"/>
  <c r="P121" i="1"/>
  <c r="P120" i="1"/>
  <c r="N120" i="1"/>
  <c r="P119" i="1"/>
  <c r="N119" i="1"/>
  <c r="P126" i="1"/>
  <c r="N126" i="1"/>
  <c r="P88" i="1"/>
  <c r="P84" i="1"/>
  <c r="N84" i="1"/>
  <c r="P132" i="1"/>
  <c r="P91" i="1"/>
  <c r="N91" i="1"/>
  <c r="P85" i="1"/>
  <c r="P58" i="1"/>
  <c r="P50" i="1"/>
  <c r="P89" i="1"/>
  <c r="N89" i="1"/>
  <c r="P81" i="1"/>
  <c r="P56" i="1"/>
  <c r="N56" i="1"/>
  <c r="P38" i="1"/>
  <c r="N38" i="1"/>
  <c r="P34" i="1"/>
  <c r="N34" i="1"/>
  <c r="P30" i="1"/>
  <c r="P37" i="1"/>
  <c r="P33" i="1"/>
  <c r="N33" i="1"/>
  <c r="P29" i="1"/>
  <c r="N29" i="1"/>
  <c r="P25" i="1"/>
  <c r="P22" i="1"/>
  <c r="P40" i="1"/>
  <c r="P23" i="1"/>
  <c r="N23" i="1"/>
  <c r="P16" i="1"/>
  <c r="N16" i="1"/>
  <c r="P48" i="1"/>
  <c r="P17" i="1"/>
  <c r="P18" i="1"/>
  <c r="N18" i="1"/>
  <c r="P15" i="1"/>
  <c r="P26" i="1"/>
  <c r="P19" i="1"/>
  <c r="N19" i="1"/>
  <c r="P14" i="1"/>
  <c r="N14" i="1"/>
  <c r="P36" i="1"/>
  <c r="P39" i="1"/>
  <c r="N39" i="1"/>
  <c r="P44" i="1"/>
  <c r="N44" i="1"/>
  <c r="P71" i="1"/>
  <c r="N71" i="1"/>
  <c r="P67" i="1"/>
  <c r="P127" i="1"/>
  <c r="P133" i="1"/>
  <c r="P27" i="1"/>
  <c r="N27" i="1"/>
  <c r="P35" i="1"/>
  <c r="P69" i="1"/>
  <c r="N69" i="1"/>
  <c r="P73" i="1"/>
  <c r="P79" i="1"/>
  <c r="N79" i="1"/>
  <c r="P131" i="1"/>
  <c r="N131" i="1"/>
  <c r="P12" i="1"/>
  <c r="P13" i="1"/>
  <c r="P28" i="1"/>
  <c r="N28" i="1"/>
  <c r="P20" i="1"/>
  <c r="P49" i="1"/>
  <c r="N49" i="1"/>
  <c r="P54" i="1"/>
  <c r="P46" i="1"/>
  <c r="N46" i="1"/>
  <c r="P78" i="1"/>
  <c r="P61" i="1"/>
  <c r="P87" i="1"/>
  <c r="P53" i="1"/>
  <c r="N53" i="1"/>
  <c r="P64" i="1"/>
  <c r="P75" i="1"/>
  <c r="P108" i="1"/>
  <c r="P111" i="1"/>
  <c r="P97" i="1"/>
  <c r="P80" i="1"/>
  <c r="N80" i="1"/>
  <c r="P42" i="1"/>
  <c r="P68" i="1"/>
  <c r="N68" i="1"/>
  <c r="P86" i="1"/>
  <c r="P31" i="1"/>
  <c r="P32" i="1"/>
  <c r="N32" i="1"/>
  <c r="P76" i="1"/>
  <c r="N76" i="1"/>
  <c r="P63" i="1"/>
  <c r="P93" i="1"/>
  <c r="N93" i="1"/>
  <c r="P83" i="1"/>
  <c r="P82" i="1"/>
  <c r="N82" i="1"/>
  <c r="P45" i="1"/>
  <c r="P100" i="1"/>
  <c r="P115" i="1"/>
  <c r="N115" i="1"/>
  <c r="P112" i="1"/>
  <c r="N112" i="1"/>
  <c r="P99" i="1"/>
  <c r="N99" i="1"/>
  <c r="P103" i="1"/>
  <c r="N103" i="1"/>
  <c r="P59" i="1"/>
  <c r="P110" i="1"/>
  <c r="N110" i="1"/>
  <c r="P113" i="1"/>
  <c r="P116" i="1"/>
  <c r="N116" i="1"/>
  <c r="P65" i="1"/>
  <c r="P104" i="1"/>
  <c r="N104" i="1"/>
  <c r="P109" i="1"/>
  <c r="P102" i="1"/>
  <c r="P98" i="1"/>
  <c r="P94" i="1"/>
  <c r="N94" i="1"/>
  <c r="P74" i="1"/>
  <c r="P21" i="1"/>
  <c r="P92" i="1"/>
  <c r="N92" i="1"/>
  <c r="P72" i="1"/>
  <c r="N72" i="1"/>
  <c r="P60" i="1"/>
  <c r="P70" i="1"/>
  <c r="N70" i="1"/>
  <c r="P66" i="1"/>
  <c r="P118" i="1"/>
  <c r="P128" i="1"/>
  <c r="P11" i="1"/>
  <c r="P62" i="1"/>
  <c r="P55" i="1"/>
  <c r="P129" i="1"/>
  <c r="P135" i="1"/>
  <c r="P43" i="1"/>
  <c r="N43" i="1"/>
  <c r="P47" i="1"/>
  <c r="N47" i="1"/>
  <c r="P52" i="1"/>
  <c r="N52" i="1"/>
  <c r="P105" i="1"/>
  <c r="P106" i="1"/>
  <c r="P96" i="1"/>
  <c r="N96" i="1"/>
  <c r="P101" i="1"/>
  <c r="P90" i="1"/>
  <c r="N90" i="1"/>
  <c r="N64" i="1"/>
  <c r="I77" i="1"/>
  <c r="H70" i="1"/>
  <c r="I117" i="1"/>
  <c r="H65" i="1"/>
  <c r="H12" i="1"/>
  <c r="H30" i="1"/>
  <c r="H29" i="1"/>
  <c r="H111" i="1"/>
  <c r="H126" i="1"/>
  <c r="H49" i="1"/>
  <c r="H20" i="1"/>
  <c r="H18" i="1"/>
  <c r="H17" i="1"/>
  <c r="H104" i="1"/>
  <c r="K110" i="1"/>
  <c r="K108" i="1"/>
  <c r="L117" i="1"/>
  <c r="K109" i="1"/>
  <c r="K38" i="1"/>
  <c r="K23" i="1"/>
  <c r="K101" i="1"/>
  <c r="K87" i="1"/>
  <c r="K131" i="1"/>
  <c r="K63" i="1"/>
  <c r="K18" i="1"/>
  <c r="K99" i="1"/>
  <c r="K83" i="1"/>
  <c r="K61" i="1"/>
  <c r="K27" i="1"/>
  <c r="K79" i="1"/>
  <c r="K29" i="1"/>
  <c r="K82" i="1"/>
  <c r="K20" i="1"/>
  <c r="K50" i="1"/>
  <c r="K118" i="1"/>
  <c r="L128" i="1"/>
  <c r="K130" i="1"/>
  <c r="L142" i="1"/>
  <c r="L143" i="1"/>
  <c r="L144" i="1"/>
  <c r="O117" i="1"/>
  <c r="N108" i="1"/>
  <c r="N106" i="1"/>
  <c r="O135" i="1"/>
  <c r="N129" i="1"/>
  <c r="N132" i="1"/>
  <c r="N67" i="1"/>
  <c r="N98" i="1"/>
  <c r="N35" i="1"/>
  <c r="N105" i="1"/>
  <c r="N15" i="1"/>
  <c r="N133" i="1"/>
  <c r="N63" i="1"/>
  <c r="N125" i="1"/>
  <c r="N81" i="1"/>
  <c r="N73" i="1"/>
  <c r="N40" i="1"/>
  <c r="N74" i="1"/>
  <c r="N31" i="1"/>
  <c r="N50" i="1"/>
  <c r="N100" i="1"/>
  <c r="N111" i="1"/>
  <c r="L57" i="1"/>
  <c r="K52" i="1"/>
  <c r="K74" i="1"/>
  <c r="K116" i="1"/>
  <c r="K100" i="1"/>
  <c r="K26" i="1"/>
  <c r="K22" i="1"/>
  <c r="K39" i="1"/>
  <c r="K111" i="1"/>
  <c r="K30" i="1"/>
  <c r="K86" i="1"/>
  <c r="K132" i="1"/>
  <c r="O107" i="1"/>
  <c r="N30" i="1"/>
  <c r="N22" i="1"/>
  <c r="N26" i="1"/>
  <c r="N48" i="1"/>
  <c r="N88" i="1"/>
  <c r="I57" i="1"/>
  <c r="H52" i="1"/>
  <c r="I95" i="1"/>
  <c r="H114" i="1"/>
  <c r="I128" i="1"/>
  <c r="H118" i="1"/>
  <c r="H60" i="1"/>
  <c r="H26" i="1"/>
  <c r="H19" i="1"/>
  <c r="H88" i="1"/>
  <c r="H86" i="1"/>
  <c r="I41" i="1"/>
  <c r="H25" i="1"/>
  <c r="I24" i="1"/>
  <c r="J141" i="1"/>
  <c r="J133" i="1"/>
  <c r="H133" i="1"/>
  <c r="J127" i="1"/>
  <c r="H127" i="1"/>
  <c r="J116" i="1"/>
  <c r="H116" i="1"/>
  <c r="J114" i="1"/>
  <c r="J97" i="1"/>
  <c r="J89" i="1"/>
  <c r="H89" i="1"/>
  <c r="J81" i="1"/>
  <c r="H81" i="1"/>
  <c r="J88" i="1"/>
  <c r="J84" i="1"/>
  <c r="J53" i="1"/>
  <c r="H53" i="1"/>
  <c r="J22" i="1"/>
  <c r="H22" i="1"/>
  <c r="J18" i="1"/>
  <c r="J26" i="1"/>
  <c r="J34" i="1"/>
  <c r="H34" i="1"/>
  <c r="J33" i="1"/>
  <c r="H33" i="1"/>
  <c r="J29" i="1"/>
  <c r="J25" i="1"/>
  <c r="J85" i="1"/>
  <c r="J45" i="1"/>
  <c r="H45" i="1"/>
  <c r="J17" i="1"/>
  <c r="J15" i="1"/>
  <c r="H15" i="1"/>
  <c r="J38" i="1"/>
  <c r="H38" i="1"/>
  <c r="J37" i="1"/>
  <c r="H37" i="1"/>
  <c r="J30" i="1"/>
  <c r="J19" i="1"/>
  <c r="J20" i="1"/>
  <c r="J23" i="1"/>
  <c r="H23" i="1"/>
  <c r="J76" i="1"/>
  <c r="H76" i="1"/>
  <c r="J36" i="1"/>
  <c r="H36" i="1"/>
  <c r="J83" i="1"/>
  <c r="H83" i="1"/>
  <c r="J64" i="1"/>
  <c r="H64" i="1"/>
  <c r="J50" i="1"/>
  <c r="H50" i="1"/>
  <c r="J91" i="1"/>
  <c r="J100" i="1"/>
  <c r="J123" i="1"/>
  <c r="H123" i="1"/>
  <c r="J61" i="1"/>
  <c r="J103" i="1"/>
  <c r="H103" i="1"/>
  <c r="J14" i="1"/>
  <c r="J63" i="1"/>
  <c r="H63" i="1"/>
  <c r="J42" i="1"/>
  <c r="J27" i="1"/>
  <c r="H27" i="1"/>
  <c r="J31" i="1"/>
  <c r="H31" i="1"/>
  <c r="J69" i="1"/>
  <c r="H69" i="1"/>
  <c r="J86" i="1"/>
  <c r="J73" i="1"/>
  <c r="H73" i="1"/>
  <c r="J59" i="1"/>
  <c r="H59" i="1"/>
  <c r="J79" i="1"/>
  <c r="H79" i="1"/>
  <c r="J110" i="1"/>
  <c r="J113" i="1"/>
  <c r="H113" i="1"/>
  <c r="J131" i="1"/>
  <c r="H131" i="1"/>
  <c r="J119" i="1"/>
  <c r="H119" i="1"/>
  <c r="J13" i="1"/>
  <c r="H13" i="1"/>
  <c r="J40" i="1"/>
  <c r="H40" i="1"/>
  <c r="J78" i="1"/>
  <c r="H78" i="1"/>
  <c r="H95" i="1"/>
  <c r="J56" i="1"/>
  <c r="H56" i="1"/>
  <c r="J82" i="1"/>
  <c r="J108" i="1"/>
  <c r="J99" i="1"/>
  <c r="H99" i="1"/>
  <c r="J134" i="1"/>
  <c r="H134" i="1"/>
  <c r="J126" i="1"/>
  <c r="J12" i="1"/>
  <c r="J16" i="1"/>
  <c r="H16" i="1"/>
  <c r="J80" i="1"/>
  <c r="H80" i="1"/>
  <c r="J54" i="1"/>
  <c r="H54" i="1"/>
  <c r="J68" i="1"/>
  <c r="H68" i="1"/>
  <c r="J32" i="1"/>
  <c r="H32" i="1"/>
  <c r="J39" i="1"/>
  <c r="H39" i="1"/>
  <c r="J44" i="1"/>
  <c r="H44" i="1"/>
  <c r="J46" i="1"/>
  <c r="H46" i="1"/>
  <c r="J71" i="1"/>
  <c r="H71" i="1"/>
  <c r="J93" i="1"/>
  <c r="H93" i="1"/>
  <c r="J65" i="1"/>
  <c r="J48" i="1"/>
  <c r="H48" i="1"/>
  <c r="J58" i="1"/>
  <c r="J67" i="1"/>
  <c r="H67" i="1"/>
  <c r="J104" i="1"/>
  <c r="J111" i="1"/>
  <c r="J120" i="1"/>
  <c r="H120" i="1"/>
  <c r="J122" i="1"/>
  <c r="H122" i="1"/>
  <c r="J124" i="1"/>
  <c r="J132" i="1"/>
  <c r="H132" i="1"/>
  <c r="J75" i="1"/>
  <c r="H75" i="1"/>
  <c r="J115" i="1"/>
  <c r="H115" i="1"/>
  <c r="J130" i="1"/>
  <c r="H130" i="1"/>
  <c r="J121" i="1"/>
  <c r="H121" i="1"/>
  <c r="J125" i="1"/>
  <c r="H125" i="1"/>
  <c r="J28" i="1"/>
  <c r="H28" i="1"/>
  <c r="J49" i="1"/>
  <c r="J35" i="1"/>
  <c r="H35" i="1"/>
  <c r="J87" i="1"/>
  <c r="J112" i="1"/>
  <c r="H112" i="1"/>
  <c r="J90" i="1"/>
  <c r="J55" i="1"/>
  <c r="H55" i="1"/>
  <c r="J21" i="1"/>
  <c r="H21" i="1"/>
  <c r="J96" i="1"/>
  <c r="J107" i="1"/>
  <c r="J118" i="1"/>
  <c r="J101" i="1"/>
  <c r="J102" i="1"/>
  <c r="H102" i="1"/>
  <c r="J11" i="1"/>
  <c r="J24" i="1"/>
  <c r="J129" i="1"/>
  <c r="J98" i="1"/>
  <c r="H98" i="1"/>
  <c r="J106" i="1"/>
  <c r="J94" i="1"/>
  <c r="H94" i="1"/>
  <c r="J43" i="1"/>
  <c r="H43" i="1"/>
  <c r="J62" i="1"/>
  <c r="H62" i="1"/>
  <c r="J109" i="1"/>
  <c r="H109" i="1"/>
  <c r="J72" i="1"/>
  <c r="H72" i="1"/>
  <c r="J52" i="1"/>
  <c r="J92" i="1"/>
  <c r="H92" i="1"/>
  <c r="J105" i="1"/>
  <c r="H105" i="1"/>
  <c r="J74" i="1"/>
  <c r="H74" i="1"/>
  <c r="J60" i="1"/>
  <c r="J47" i="1"/>
  <c r="H47" i="1"/>
  <c r="J70" i="1"/>
  <c r="J66" i="1"/>
  <c r="H66" i="1"/>
  <c r="H87" i="1"/>
  <c r="H101" i="1"/>
  <c r="K102" i="1"/>
  <c r="K55" i="1"/>
  <c r="K133" i="1"/>
  <c r="K103" i="1"/>
  <c r="K75" i="1"/>
  <c r="K53" i="1"/>
  <c r="K60" i="1"/>
  <c r="K19" i="1"/>
  <c r="K14" i="1"/>
  <c r="K37" i="1"/>
  <c r="K89" i="1"/>
  <c r="K97" i="1"/>
  <c r="K33" i="1"/>
  <c r="K127" i="1"/>
  <c r="K31" i="1"/>
  <c r="L41" i="1"/>
  <c r="K25" i="1"/>
  <c r="K43" i="1"/>
  <c r="K35" i="1"/>
  <c r="L51" i="1"/>
  <c r="K42" i="1"/>
  <c r="K98" i="1"/>
  <c r="K123" i="1"/>
  <c r="K134" i="1"/>
  <c r="O57" i="1"/>
  <c r="N102" i="1"/>
  <c r="O77" i="1"/>
  <c r="N58" i="1"/>
  <c r="N121" i="1"/>
  <c r="N124" i="1"/>
  <c r="N123" i="1"/>
  <c r="N87" i="1"/>
  <c r="N36" i="1"/>
  <c r="N13" i="1"/>
  <c r="N86" i="1"/>
  <c r="N21" i="1"/>
  <c r="N65" i="1"/>
  <c r="N66" i="1"/>
  <c r="N54" i="1"/>
  <c r="N101" i="1"/>
  <c r="N75" i="1"/>
  <c r="N127" i="1"/>
  <c r="N83" i="1"/>
  <c r="N61" i="1"/>
  <c r="N20" i="1"/>
  <c r="N59" i="1"/>
  <c r="O41" i="1"/>
  <c r="N25" i="1"/>
  <c r="N97" i="1"/>
  <c r="N113" i="1"/>
  <c r="O142" i="1"/>
  <c r="O143" i="1"/>
  <c r="O144" i="1"/>
  <c r="N57" i="1"/>
  <c r="N107" i="1"/>
  <c r="K51" i="1"/>
  <c r="L136" i="1"/>
  <c r="J41" i="1"/>
  <c r="I136" i="1"/>
  <c r="N41" i="1"/>
  <c r="N77" i="1"/>
  <c r="J57" i="1"/>
  <c r="J135" i="1"/>
  <c r="J128" i="1"/>
  <c r="J51" i="1"/>
  <c r="J142" i="1"/>
  <c r="J143" i="1"/>
  <c r="J144" i="1"/>
  <c r="K57" i="1"/>
  <c r="P24" i="1"/>
  <c r="P95" i="1"/>
  <c r="P41" i="1"/>
  <c r="P142" i="1"/>
  <c r="P143" i="1"/>
  <c r="P144" i="1"/>
  <c r="O136" i="1"/>
  <c r="M24" i="1"/>
  <c r="M77" i="1"/>
  <c r="K11" i="1"/>
  <c r="K24" i="1"/>
  <c r="H41" i="1"/>
  <c r="K41" i="1"/>
  <c r="J77" i="1"/>
  <c r="J95" i="1"/>
  <c r="H11" i="1"/>
  <c r="H24" i="1"/>
  <c r="H128" i="1"/>
  <c r="H57" i="1"/>
  <c r="N117" i="1"/>
  <c r="K117" i="1"/>
  <c r="P57" i="1"/>
  <c r="P51" i="1"/>
  <c r="P117" i="1"/>
  <c r="M107" i="1"/>
  <c r="M117" i="1"/>
  <c r="M95" i="1"/>
  <c r="M51" i="1"/>
  <c r="M41" i="1"/>
  <c r="M142" i="1"/>
  <c r="M143" i="1"/>
  <c r="M144" i="1"/>
  <c r="N42" i="1"/>
  <c r="N51" i="1"/>
  <c r="N118" i="1"/>
  <c r="N128" i="1"/>
  <c r="N78" i="1"/>
  <c r="N95" i="1"/>
  <c r="K77" i="1"/>
  <c r="H96" i="1"/>
  <c r="H107" i="1"/>
  <c r="N135" i="1"/>
  <c r="K128" i="1"/>
  <c r="K95" i="1"/>
  <c r="J117" i="1"/>
  <c r="J136" i="1"/>
  <c r="H108" i="1"/>
  <c r="H117" i="1"/>
  <c r="H58" i="1"/>
  <c r="H77" i="1"/>
  <c r="P107" i="1"/>
  <c r="P77" i="1"/>
  <c r="N24" i="1"/>
  <c r="M135" i="1"/>
  <c r="M57" i="1"/>
  <c r="K129" i="1"/>
  <c r="K135" i="1"/>
  <c r="H42" i="1"/>
  <c r="H51" i="1"/>
  <c r="H129" i="1"/>
  <c r="H135" i="1"/>
  <c r="K96" i="1"/>
  <c r="K107" i="1"/>
  <c r="N136" i="1"/>
  <c r="N139" i="1"/>
  <c r="K136" i="1"/>
  <c r="K139" i="1"/>
  <c r="P136" i="1"/>
  <c r="H136" i="1"/>
  <c r="H139" i="1"/>
  <c r="M136" i="1"/>
</calcChain>
</file>

<file path=xl/sharedStrings.xml><?xml version="1.0" encoding="utf-8"?>
<sst xmlns="http://schemas.openxmlformats.org/spreadsheetml/2006/main" count="162" uniqueCount="145">
  <si>
    <t>Расходы на  одного сотрудника, в год</t>
  </si>
  <si>
    <t>№ п/п</t>
  </si>
  <si>
    <t>Наименование  муниципального образования</t>
  </si>
  <si>
    <t xml:space="preserve">  Количество граждан, состоящих на первичном воинском учете по сост.на 31.12.2021</t>
  </si>
  <si>
    <t>Количество военно-учетных работников</t>
  </si>
  <si>
    <t xml:space="preserve"> 2023 год</t>
  </si>
  <si>
    <t xml:space="preserve"> 2024 год</t>
  </si>
  <si>
    <t xml:space="preserve"> 2025 год</t>
  </si>
  <si>
    <t>Всего ставок</t>
  </si>
  <si>
    <t>Всего, в т.ч.:</t>
  </si>
  <si>
    <t>Освобожденных</t>
  </si>
  <si>
    <t>По совместительству</t>
  </si>
  <si>
    <t>Атажукино</t>
  </si>
  <si>
    <t>Баксаненок</t>
  </si>
  <si>
    <t>Верхний Куркужин</t>
  </si>
  <si>
    <t>Жанхотеко</t>
  </si>
  <si>
    <t>Заюково</t>
  </si>
  <si>
    <t>Исламей</t>
  </si>
  <si>
    <t>Кишпек</t>
  </si>
  <si>
    <t>Кременчуг-Константиновское</t>
  </si>
  <si>
    <t>Куба</t>
  </si>
  <si>
    <t>Куба-Таба</t>
  </si>
  <si>
    <t>Нижний Куркужин</t>
  </si>
  <si>
    <t>Псыхурей</t>
  </si>
  <si>
    <t>Псычох</t>
  </si>
  <si>
    <t>Всего поселениям Баксанского муниципального района</t>
  </si>
  <si>
    <t>Белокаменское</t>
  </si>
  <si>
    <t>Залукодес</t>
  </si>
  <si>
    <t>Залукокоаже</t>
  </si>
  <si>
    <t>село Зольское</t>
  </si>
  <si>
    <t>Каменномостское</t>
  </si>
  <si>
    <t>Камлюково</t>
  </si>
  <si>
    <t>Кичмалка</t>
  </si>
  <si>
    <t>Малка</t>
  </si>
  <si>
    <t xml:space="preserve">Приречное </t>
  </si>
  <si>
    <t xml:space="preserve">Псынадаха </t>
  </si>
  <si>
    <t>Сармаково</t>
  </si>
  <si>
    <t>Светловодское</t>
  </si>
  <si>
    <t>Совхозное</t>
  </si>
  <si>
    <t>Хабаз</t>
  </si>
  <si>
    <t>Шордаково</t>
  </si>
  <si>
    <t>Этоко</t>
  </si>
  <si>
    <t>Всего поселениям Зольского муниципального района</t>
  </si>
  <si>
    <t>Анзорей</t>
  </si>
  <si>
    <t>Аргудан</t>
  </si>
  <si>
    <t>Верхний Лескен</t>
  </si>
  <si>
    <t>Второй Лескен</t>
  </si>
  <si>
    <t>Ерокко</t>
  </si>
  <si>
    <t>Озрек</t>
  </si>
  <si>
    <t>Ташлы-Тала</t>
  </si>
  <si>
    <t>Урух</t>
  </si>
  <si>
    <t>Хатуей</t>
  </si>
  <si>
    <t>Всего поселениям Лескенского муниципального района</t>
  </si>
  <si>
    <t>Станица Александровская</t>
  </si>
  <si>
    <t xml:space="preserve">Станица Котляревская </t>
  </si>
  <si>
    <t>Майский</t>
  </si>
  <si>
    <t>Ново-Ивановское</t>
  </si>
  <si>
    <t>Октябрьское</t>
  </si>
  <si>
    <t>Всего поселениям Майского муниципального района</t>
  </si>
  <si>
    <t>Алтуд</t>
  </si>
  <si>
    <t>Благовещенка</t>
  </si>
  <si>
    <t xml:space="preserve"> Дальнее</t>
  </si>
  <si>
    <t>Станица Екатериноградская</t>
  </si>
  <si>
    <t>Заречное</t>
  </si>
  <si>
    <t>Карагач</t>
  </si>
  <si>
    <t>Красноселькое</t>
  </si>
  <si>
    <t>Малакановское</t>
  </si>
  <si>
    <t>Ново-Полтавское</t>
  </si>
  <si>
    <t>Станица Приближная</t>
  </si>
  <si>
    <t>Прималкинское</t>
  </si>
  <si>
    <t>Пролетарское</t>
  </si>
  <si>
    <t>Псыншоко</t>
  </si>
  <si>
    <t>Советское</t>
  </si>
  <si>
    <t>Станица Солдатская</t>
  </si>
  <si>
    <t>Ульяновское</t>
  </si>
  <si>
    <t>Учебное</t>
  </si>
  <si>
    <t>Черниговская</t>
  </si>
  <si>
    <t>Янтарное</t>
  </si>
  <si>
    <t>Всего поселениям Прохладненского муниципального района</t>
  </si>
  <si>
    <t xml:space="preserve">Арик </t>
  </si>
  <si>
    <t>Белоглинское</t>
  </si>
  <si>
    <t xml:space="preserve">Верхний Акбаш </t>
  </si>
  <si>
    <t>Верхний Курп</t>
  </si>
  <si>
    <t>Дейское</t>
  </si>
  <si>
    <t>Джулат</t>
  </si>
  <si>
    <t>Инаркой</t>
  </si>
  <si>
    <t>Интернациональное</t>
  </si>
  <si>
    <t>Красноармейское</t>
  </si>
  <si>
    <t>Нижний Курп</t>
  </si>
  <si>
    <t>Новая Балкария</t>
  </si>
  <si>
    <t xml:space="preserve">Ново-Хамидие </t>
  </si>
  <si>
    <t>Плановское</t>
  </si>
  <si>
    <t xml:space="preserve">Тамбовское </t>
  </si>
  <si>
    <t xml:space="preserve">Терекское </t>
  </si>
  <si>
    <t>Урожайное</t>
  </si>
  <si>
    <t>Хамидие</t>
  </si>
  <si>
    <t>Всего поселениям Терского муниципального района</t>
  </si>
  <si>
    <t>Герменчик</t>
  </si>
  <si>
    <t>Кахун</t>
  </si>
  <si>
    <t>Морзох</t>
  </si>
  <si>
    <t>Нижний Черек</t>
  </si>
  <si>
    <t>Псыгансу</t>
  </si>
  <si>
    <t>Псыкод</t>
  </si>
  <si>
    <t>Псынабо</t>
  </si>
  <si>
    <t>Старый Черек</t>
  </si>
  <si>
    <t>Урвань</t>
  </si>
  <si>
    <t>Черная Речка</t>
  </si>
  <si>
    <t>Шитхала</t>
  </si>
  <si>
    <t>Всего поселениям Урванского муниципального района</t>
  </si>
  <si>
    <t>Верхне-Чегемское</t>
  </si>
  <si>
    <t>Звездный</t>
  </si>
  <si>
    <t>Лечинкай</t>
  </si>
  <si>
    <t>Нартан</t>
  </si>
  <si>
    <t>Нижний Чегем</t>
  </si>
  <si>
    <t>Хушто-Сырт</t>
  </si>
  <si>
    <t>Чегем-Второй</t>
  </si>
  <si>
    <t>Шалушка</t>
  </si>
  <si>
    <t>Яникой</t>
  </si>
  <si>
    <t>Всего поселениям Чегемского муниципального района</t>
  </si>
  <si>
    <t>Аушигер</t>
  </si>
  <si>
    <t>Бабугент</t>
  </si>
  <si>
    <t>Безенги</t>
  </si>
  <si>
    <t>Верхняя Балкария</t>
  </si>
  <si>
    <t>Верхняя Жемтала</t>
  </si>
  <si>
    <t>Герпегеж</t>
  </si>
  <si>
    <t>Жемтала</t>
  </si>
  <si>
    <t>Зарагиж</t>
  </si>
  <si>
    <t>Карасу</t>
  </si>
  <si>
    <t>Кашхатау</t>
  </si>
  <si>
    <t>Всего поселениям Черекского муниципального района</t>
  </si>
  <si>
    <t>Бедык</t>
  </si>
  <si>
    <t>Былым</t>
  </si>
  <si>
    <t>Верхний Баксан</t>
  </si>
  <si>
    <t>Кенделен</t>
  </si>
  <si>
    <t>Лашкута</t>
  </si>
  <si>
    <t>Эльбрус</t>
  </si>
  <si>
    <t>Всего поселениям Эльбрусского муниципального района</t>
  </si>
  <si>
    <t>ВСЕГО:</t>
  </si>
  <si>
    <t>в ПРОЕКТЕ о фед бюджете</t>
  </si>
  <si>
    <t>зарплата + начисления в месяц</t>
  </si>
  <si>
    <t>в т.ч.:</t>
  </si>
  <si>
    <t>начисления</t>
  </si>
  <si>
    <t>зарплата</t>
  </si>
  <si>
    <t>без подох-го и профвзносов</t>
  </si>
  <si>
    <t>РАСПРЕДЕЛЕНИЕ СУБВЕНЦИЙ БЮДЖЕТАМ МУНИЦИПАЛЬНЫХ ОБРАЗОВАНИЙ НА ОСУЩЕСТВЛЕНИЕ ПОЛНОМОЧИЙ ПО ПЕРВИЧНОМУ ВОИНСКОМУ УЧЕТУ НА ТЕРРИТОРИЯХ, ГДЕ ОТСУТСТВУЮТ ВОЕННЫЕ КОМИССАРИАТЫ В 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</si>
</sst>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5" fillId="0" borderId="9" xfId="1" applyFont="1" applyFill="1" applyBorder="1" applyAlignment="1">
      <alignment horizontal="right"/>
    </xf>
    <xf numFmtId="3" fontId="4" fillId="0" borderId="9" xfId="1" applyNumberFormat="1" applyFont="1" applyFill="1" applyBorder="1" applyAlignment="1">
      <alignment horizontal="right"/>
    </xf>
    <xf numFmtId="0" fontId="5" fillId="0" borderId="9" xfId="1" applyFont="1" applyFill="1" applyBorder="1" applyAlignment="1">
      <alignment horizontal="left" vertical="top" wrapText="1"/>
    </xf>
    <xf numFmtId="3" fontId="2" fillId="0" borderId="9" xfId="1" applyNumberFormat="1" applyFont="1" applyFill="1" applyBorder="1" applyAlignment="1">
      <alignment horizontal="right"/>
    </xf>
    <xf numFmtId="0" fontId="5" fillId="0" borderId="9" xfId="1" applyFont="1" applyFill="1" applyBorder="1"/>
    <xf numFmtId="0" fontId="3" fillId="0" borderId="9" xfId="1" applyFont="1" applyFill="1" applyBorder="1" applyAlignment="1">
      <alignment horizontal="left" vertical="top" wrapText="1"/>
    </xf>
    <xf numFmtId="0" fontId="3" fillId="0" borderId="9" xfId="1" applyFont="1" applyFill="1" applyBorder="1" applyAlignment="1">
      <alignment horizontal="right"/>
    </xf>
    <xf numFmtId="164" fontId="5" fillId="0" borderId="9" xfId="1" applyNumberFormat="1" applyFont="1" applyFill="1" applyBorder="1" applyAlignment="1">
      <alignment horizontal="right"/>
    </xf>
    <xf numFmtId="0" fontId="2" fillId="0" borderId="9" xfId="1" applyFont="1" applyFill="1" applyBorder="1" applyAlignment="1">
      <alignment horizontal="right"/>
    </xf>
    <xf numFmtId="165" fontId="1" fillId="0" borderId="0" xfId="1" applyNumberFormat="1"/>
    <xf numFmtId="4" fontId="1" fillId="0" borderId="0" xfId="1" applyNumberFormat="1"/>
    <xf numFmtId="0" fontId="1" fillId="0" borderId="0" xfId="1" applyFill="1" applyBorder="1"/>
    <xf numFmtId="0" fontId="2" fillId="0" borderId="0" xfId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4" fontId="1" fillId="0" borderId="0" xfId="1" applyNumberFormat="1" applyFont="1" applyFill="1" applyAlignment="1">
      <alignment horizontal="right"/>
    </xf>
    <xf numFmtId="0" fontId="1" fillId="0" borderId="9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right"/>
    </xf>
    <xf numFmtId="0" fontId="1" fillId="0" borderId="0" xfId="1" applyFont="1" applyFill="1" applyBorder="1"/>
    <xf numFmtId="0" fontId="1" fillId="0" borderId="0" xfId="1" applyFont="1" applyFill="1" applyBorder="1" applyAlignment="1">
      <alignment wrapText="1"/>
    </xf>
    <xf numFmtId="164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wrapText="1"/>
    </xf>
    <xf numFmtId="164" fontId="4" fillId="0" borderId="9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164" fontId="1" fillId="0" borderId="9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164" fontId="4" fillId="0" borderId="9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/>
    </xf>
    <xf numFmtId="4" fontId="2" fillId="0" borderId="9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4" fontId="2" fillId="0" borderId="9" xfId="1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>
      <alignment horizontal="right"/>
    </xf>
    <xf numFmtId="164" fontId="2" fillId="0" borderId="9" xfId="1" applyNumberFormat="1" applyFont="1" applyFill="1" applyBorder="1" applyAlignment="1">
      <alignment horizontal="right"/>
    </xf>
    <xf numFmtId="4" fontId="3" fillId="0" borderId="9" xfId="1" applyNumberFormat="1" applyFont="1" applyFill="1" applyBorder="1" applyAlignment="1">
      <alignment horizontal="right"/>
    </xf>
    <xf numFmtId="0" fontId="5" fillId="0" borderId="0" xfId="1" applyFont="1" applyFill="1" applyBorder="1"/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/>
    <xf numFmtId="164" fontId="4" fillId="0" borderId="0" xfId="1" applyNumberFormat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0" fontId="1" fillId="0" borderId="0" xfId="1" applyFont="1" applyFill="1" applyAlignment="1"/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 wrapText="1"/>
    </xf>
    <xf numFmtId="164" fontId="1" fillId="0" borderId="6" xfId="1" applyNumberFormat="1" applyFont="1" applyFill="1" applyBorder="1" applyAlignment="1">
      <alignment horizontal="center" vertical="center" wrapText="1"/>
    </xf>
    <xf numFmtId="164" fontId="1" fillId="0" borderId="7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7.%20&#1054;&#1052;&#1041;&#1054;\&#1041;&#1070;&#1044;&#1046;&#1045;&#1058;%202023-2025\&#1056;&#1072;&#1089;&#1095;&#1077;&#1090;%20&#1089;&#1091;&#1073;&#1074;_2023-2025_&#1095;&#1080;&#1089;&#1083;&#1077;&#1085;%20&#1085;&#1072;%2001.01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1.2022 (уточ с МО 01.07)"/>
      <sheetName val="01.01.2022"/>
      <sheetName val="расчет_СУБВ"/>
      <sheetName val="расчет_СУБВ в руб"/>
      <sheetName val="2023"/>
      <sheetName val="word"/>
    </sheetNames>
    <sheetDataSet>
      <sheetData sheetId="0"/>
      <sheetData sheetId="1">
        <row r="14">
          <cell r="C14">
            <v>1308</v>
          </cell>
        </row>
        <row r="15">
          <cell r="C15">
            <v>1803</v>
          </cell>
        </row>
        <row r="16">
          <cell r="C16">
            <v>680</v>
          </cell>
        </row>
        <row r="17">
          <cell r="C17">
            <v>225</v>
          </cell>
        </row>
        <row r="18">
          <cell r="C18">
            <v>2153</v>
          </cell>
        </row>
        <row r="19">
          <cell r="C19">
            <v>2492</v>
          </cell>
        </row>
        <row r="20">
          <cell r="C20">
            <v>1058</v>
          </cell>
        </row>
        <row r="21">
          <cell r="C21">
            <v>266</v>
          </cell>
        </row>
        <row r="22">
          <cell r="C22">
            <v>1092</v>
          </cell>
        </row>
        <row r="23">
          <cell r="C23">
            <v>646</v>
          </cell>
        </row>
        <row r="24">
          <cell r="C24">
            <v>839</v>
          </cell>
        </row>
        <row r="25">
          <cell r="C25">
            <v>603</v>
          </cell>
        </row>
        <row r="26">
          <cell r="C26">
            <v>226</v>
          </cell>
        </row>
        <row r="28">
          <cell r="C28">
            <v>134</v>
          </cell>
        </row>
        <row r="29">
          <cell r="C29">
            <v>389</v>
          </cell>
        </row>
        <row r="30">
          <cell r="C30">
            <v>1699</v>
          </cell>
        </row>
        <row r="31">
          <cell r="C31">
            <v>252</v>
          </cell>
        </row>
        <row r="32">
          <cell r="C32">
            <v>1035</v>
          </cell>
        </row>
        <row r="33">
          <cell r="C33">
            <v>501</v>
          </cell>
        </row>
        <row r="34">
          <cell r="C34">
            <v>285</v>
          </cell>
        </row>
        <row r="35">
          <cell r="C35">
            <v>1425</v>
          </cell>
        </row>
        <row r="36">
          <cell r="C36">
            <v>253</v>
          </cell>
        </row>
        <row r="37">
          <cell r="C37">
            <v>565</v>
          </cell>
        </row>
        <row r="38">
          <cell r="C38">
            <v>1648</v>
          </cell>
        </row>
        <row r="39">
          <cell r="C39">
            <v>407</v>
          </cell>
        </row>
        <row r="40">
          <cell r="C40">
            <v>134</v>
          </cell>
        </row>
        <row r="41">
          <cell r="C41">
            <v>323</v>
          </cell>
        </row>
        <row r="42">
          <cell r="C42">
            <v>399</v>
          </cell>
        </row>
        <row r="43">
          <cell r="C43">
            <v>179</v>
          </cell>
        </row>
        <row r="45">
          <cell r="C45">
            <v>1188</v>
          </cell>
        </row>
        <row r="46">
          <cell r="C46">
            <v>1636</v>
          </cell>
        </row>
        <row r="47">
          <cell r="C47">
            <v>26</v>
          </cell>
        </row>
        <row r="48">
          <cell r="C48">
            <v>449</v>
          </cell>
        </row>
        <row r="49">
          <cell r="C49">
            <v>146</v>
          </cell>
        </row>
        <row r="50">
          <cell r="C50">
            <v>170</v>
          </cell>
        </row>
        <row r="51">
          <cell r="C51">
            <v>110</v>
          </cell>
        </row>
        <row r="52">
          <cell r="C52">
            <v>737</v>
          </cell>
        </row>
        <row r="53">
          <cell r="C53">
            <v>712</v>
          </cell>
        </row>
        <row r="55">
          <cell r="C55">
            <v>588</v>
          </cell>
        </row>
        <row r="56">
          <cell r="C56">
            <v>590</v>
          </cell>
        </row>
        <row r="57">
          <cell r="C57">
            <v>4908</v>
          </cell>
        </row>
        <row r="58">
          <cell r="C58">
            <v>530</v>
          </cell>
        </row>
        <row r="59">
          <cell r="C59">
            <v>172</v>
          </cell>
        </row>
        <row r="61">
          <cell r="C61">
            <v>1261</v>
          </cell>
        </row>
        <row r="62">
          <cell r="C62">
            <v>274</v>
          </cell>
        </row>
        <row r="63">
          <cell r="C63">
            <v>162</v>
          </cell>
        </row>
        <row r="64">
          <cell r="C64">
            <v>595</v>
          </cell>
        </row>
        <row r="65">
          <cell r="C65">
            <v>232</v>
          </cell>
        </row>
        <row r="66">
          <cell r="C66">
            <v>1314</v>
          </cell>
        </row>
        <row r="67">
          <cell r="C67">
            <v>336</v>
          </cell>
        </row>
        <row r="68">
          <cell r="C68">
            <v>66</v>
          </cell>
        </row>
        <row r="69">
          <cell r="C69">
            <v>188</v>
          </cell>
        </row>
        <row r="70">
          <cell r="C70">
            <v>257</v>
          </cell>
        </row>
        <row r="71">
          <cell r="C71">
            <v>1246</v>
          </cell>
        </row>
        <row r="72">
          <cell r="C72">
            <v>566</v>
          </cell>
        </row>
        <row r="73">
          <cell r="C73">
            <v>142</v>
          </cell>
        </row>
        <row r="74">
          <cell r="C74">
            <v>22</v>
          </cell>
        </row>
        <row r="75">
          <cell r="C75">
            <v>1145</v>
          </cell>
        </row>
        <row r="76">
          <cell r="C76">
            <v>248</v>
          </cell>
        </row>
        <row r="77">
          <cell r="C77">
            <v>329</v>
          </cell>
        </row>
        <row r="78">
          <cell r="C78">
            <v>122</v>
          </cell>
        </row>
        <row r="79">
          <cell r="C79">
            <v>214</v>
          </cell>
        </row>
        <row r="81">
          <cell r="C81">
            <v>551</v>
          </cell>
        </row>
        <row r="82">
          <cell r="C82">
            <v>118</v>
          </cell>
        </row>
        <row r="83">
          <cell r="C83">
            <v>745</v>
          </cell>
        </row>
        <row r="84">
          <cell r="C84">
            <v>337</v>
          </cell>
        </row>
        <row r="85">
          <cell r="C85">
            <v>1120</v>
          </cell>
        </row>
        <row r="86">
          <cell r="C86">
            <v>42</v>
          </cell>
        </row>
        <row r="87">
          <cell r="C87">
            <v>284</v>
          </cell>
        </row>
        <row r="88">
          <cell r="C88">
            <v>62</v>
          </cell>
        </row>
        <row r="89">
          <cell r="C89">
            <v>562</v>
          </cell>
        </row>
        <row r="90">
          <cell r="C90">
            <v>335</v>
          </cell>
        </row>
        <row r="91">
          <cell r="C91">
            <v>240</v>
          </cell>
        </row>
        <row r="92">
          <cell r="C92">
            <v>182</v>
          </cell>
        </row>
        <row r="93">
          <cell r="C93">
            <v>823</v>
          </cell>
        </row>
        <row r="94">
          <cell r="C94">
            <v>373</v>
          </cell>
        </row>
        <row r="95">
          <cell r="C95">
            <v>640</v>
          </cell>
        </row>
        <row r="96">
          <cell r="C96">
            <v>511</v>
          </cell>
        </row>
        <row r="97">
          <cell r="C97">
            <v>525</v>
          </cell>
        </row>
        <row r="99">
          <cell r="C99">
            <v>779</v>
          </cell>
        </row>
        <row r="100">
          <cell r="C100">
            <v>1555</v>
          </cell>
        </row>
        <row r="101">
          <cell r="C101">
            <v>237</v>
          </cell>
        </row>
        <row r="102">
          <cell r="C102">
            <v>645</v>
          </cell>
        </row>
        <row r="103">
          <cell r="C103">
            <v>1188</v>
          </cell>
        </row>
        <row r="104">
          <cell r="C104">
            <v>390</v>
          </cell>
        </row>
        <row r="105">
          <cell r="C105">
            <v>343</v>
          </cell>
        </row>
        <row r="106">
          <cell r="C106">
            <v>1450</v>
          </cell>
        </row>
        <row r="107">
          <cell r="C107">
            <v>1084</v>
          </cell>
        </row>
        <row r="108">
          <cell r="C108">
            <v>521</v>
          </cell>
        </row>
        <row r="109">
          <cell r="C109">
            <v>247</v>
          </cell>
        </row>
        <row r="111">
          <cell r="C111">
            <v>173</v>
          </cell>
        </row>
        <row r="112">
          <cell r="C112">
            <v>87</v>
          </cell>
        </row>
        <row r="113">
          <cell r="C113">
            <v>931</v>
          </cell>
        </row>
        <row r="114">
          <cell r="C114">
            <v>2435</v>
          </cell>
        </row>
        <row r="115">
          <cell r="C115">
            <v>318</v>
          </cell>
        </row>
        <row r="116">
          <cell r="C116">
            <v>173</v>
          </cell>
        </row>
        <row r="117">
          <cell r="C117">
            <v>2315</v>
          </cell>
        </row>
        <row r="118">
          <cell r="C118">
            <v>2214</v>
          </cell>
        </row>
        <row r="119">
          <cell r="C119">
            <v>809</v>
          </cell>
        </row>
        <row r="121">
          <cell r="C121">
            <v>908</v>
          </cell>
        </row>
        <row r="122">
          <cell r="C122">
            <v>542</v>
          </cell>
        </row>
        <row r="123">
          <cell r="C123">
            <v>133</v>
          </cell>
        </row>
        <row r="124">
          <cell r="C124">
            <v>690</v>
          </cell>
        </row>
        <row r="125">
          <cell r="C125">
            <v>261</v>
          </cell>
        </row>
        <row r="126">
          <cell r="C126">
            <v>214</v>
          </cell>
        </row>
        <row r="127">
          <cell r="C127">
            <v>622</v>
          </cell>
        </row>
        <row r="128">
          <cell r="C128">
            <v>268</v>
          </cell>
        </row>
        <row r="129">
          <cell r="C129">
            <v>82</v>
          </cell>
        </row>
        <row r="130">
          <cell r="C130">
            <v>873</v>
          </cell>
        </row>
        <row r="132">
          <cell r="C132">
            <v>96</v>
          </cell>
        </row>
        <row r="133">
          <cell r="C133">
            <v>622</v>
          </cell>
        </row>
        <row r="134">
          <cell r="C134">
            <v>103</v>
          </cell>
        </row>
        <row r="135">
          <cell r="C135">
            <v>709</v>
          </cell>
        </row>
        <row r="136">
          <cell r="C136">
            <v>125</v>
          </cell>
        </row>
        <row r="137">
          <cell r="C137">
            <v>1150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5"/>
  <sheetViews>
    <sheetView tabSelected="1" zoomScale="110" zoomScaleNormal="110" workbookViewId="0">
      <pane xSplit="2" ySplit="9" topLeftCell="C121" activePane="bottomRight" state="frozen"/>
      <selection pane="topRight" activeCell="C1" sqref="C1"/>
      <selection pane="bottomLeft" activeCell="A16" sqref="A16"/>
      <selection pane="bottomRight" sqref="A1:P137"/>
    </sheetView>
  </sheetViews>
  <sheetFormatPr defaultRowHeight="12.75" x14ac:dyDescent="0.2"/>
  <cols>
    <col min="1" max="1" width="5" style="31" customWidth="1"/>
    <col min="2" max="2" width="25.7109375" style="32" customWidth="1"/>
    <col min="3" max="3" width="17.28515625" style="31" customWidth="1"/>
    <col min="4" max="4" width="7" style="28" customWidth="1"/>
    <col min="5" max="5" width="7" style="29" customWidth="1"/>
    <col min="6" max="6" width="6.28515625" style="17" customWidth="1"/>
    <col min="7" max="7" width="8.42578125" style="17" customWidth="1"/>
    <col min="8" max="8" width="13" style="30" bestFit="1" customWidth="1"/>
    <col min="9" max="9" width="12.85546875" style="28" bestFit="1" customWidth="1"/>
    <col min="10" max="10" width="11.7109375" style="28" customWidth="1"/>
    <col min="11" max="11" width="14.7109375" style="30" customWidth="1"/>
    <col min="12" max="12" width="12.85546875" style="28" bestFit="1" customWidth="1"/>
    <col min="13" max="13" width="13" style="28" customWidth="1"/>
    <col min="14" max="14" width="13" style="30" bestFit="1" customWidth="1"/>
    <col min="15" max="15" width="12.85546875" style="28" bestFit="1" customWidth="1"/>
    <col min="16" max="16" width="12.5703125" style="28" customWidth="1"/>
    <col min="17" max="19" width="12.85546875" style="1" bestFit="1" customWidth="1"/>
    <col min="20" max="16384" width="9.140625" style="1"/>
  </cols>
  <sheetData>
    <row r="2" spans="1:16" ht="27.75" customHeight="1" x14ac:dyDescent="0.2">
      <c r="A2" s="53"/>
      <c r="B2" s="53"/>
      <c r="C2" s="53"/>
      <c r="F2" s="27"/>
      <c r="G2" s="63" t="s">
        <v>144</v>
      </c>
      <c r="H2" s="63"/>
      <c r="I2" s="63"/>
      <c r="J2" s="63"/>
      <c r="K2" s="63"/>
      <c r="L2" s="63"/>
      <c r="M2" s="63"/>
      <c r="N2" s="63"/>
    </row>
    <row r="3" spans="1:16" x14ac:dyDescent="0.2">
      <c r="A3" s="53"/>
      <c r="B3" s="53"/>
      <c r="C3" s="53"/>
      <c r="F3" s="27"/>
      <c r="G3" s="63"/>
      <c r="H3" s="63"/>
      <c r="I3" s="63"/>
      <c r="J3" s="63"/>
      <c r="K3" s="63"/>
      <c r="L3" s="63"/>
      <c r="M3" s="63"/>
      <c r="N3" s="63"/>
    </row>
    <row r="4" spans="1:16" x14ac:dyDescent="0.2">
      <c r="A4" s="60"/>
      <c r="B4" s="60"/>
      <c r="C4" s="60"/>
    </row>
    <row r="5" spans="1:16" x14ac:dyDescent="0.2">
      <c r="A5" s="60"/>
      <c r="B5" s="60"/>
      <c r="C5" s="60"/>
      <c r="G5" s="17" t="s">
        <v>0</v>
      </c>
      <c r="I5" s="28">
        <f>$H$137/$D$136</f>
        <v>291688.06306306308</v>
      </c>
      <c r="J5" s="28">
        <f>$I$5*0.4</f>
        <v>116675.22522522524</v>
      </c>
      <c r="L5" s="28">
        <f>$K$137/$D$136</f>
        <v>304636.26126126124</v>
      </c>
      <c r="M5" s="28">
        <f>L5*0.4</f>
        <v>121854.5045045045</v>
      </c>
      <c r="O5" s="28">
        <f>$N$137/$D$136</f>
        <v>315222.97297297296</v>
      </c>
      <c r="P5" s="28">
        <f>O5*0.4</f>
        <v>126089.18918918919</v>
      </c>
    </row>
    <row r="7" spans="1:16" x14ac:dyDescent="0.2">
      <c r="D7" s="18"/>
      <c r="E7" s="32"/>
      <c r="F7" s="31"/>
      <c r="G7" s="18"/>
      <c r="H7" s="32"/>
      <c r="I7" s="31"/>
      <c r="J7" s="18"/>
      <c r="K7" s="32"/>
      <c r="L7" s="31"/>
      <c r="M7" s="18"/>
      <c r="N7" s="32"/>
      <c r="O7" s="31"/>
      <c r="P7" s="18"/>
    </row>
    <row r="8" spans="1:16" s="2" customFormat="1" ht="39" customHeight="1" x14ac:dyDescent="0.25">
      <c r="A8" s="61" t="s">
        <v>1</v>
      </c>
      <c r="B8" s="61" t="s">
        <v>2</v>
      </c>
      <c r="C8" s="61" t="s">
        <v>3</v>
      </c>
      <c r="D8" s="54" t="s">
        <v>4</v>
      </c>
      <c r="E8" s="55"/>
      <c r="F8" s="55"/>
      <c r="G8" s="56"/>
      <c r="H8" s="57" t="s">
        <v>5</v>
      </c>
      <c r="I8" s="58"/>
      <c r="J8" s="59"/>
      <c r="K8" s="57" t="s">
        <v>6</v>
      </c>
      <c r="L8" s="58"/>
      <c r="M8" s="59"/>
      <c r="N8" s="57" t="s">
        <v>7</v>
      </c>
      <c r="O8" s="58"/>
      <c r="P8" s="59"/>
    </row>
    <row r="9" spans="1:16" s="2" customFormat="1" ht="51" x14ac:dyDescent="0.25">
      <c r="A9" s="62"/>
      <c r="B9" s="62"/>
      <c r="C9" s="62"/>
      <c r="D9" s="33" t="s">
        <v>8</v>
      </c>
      <c r="E9" s="34" t="s">
        <v>9</v>
      </c>
      <c r="F9" s="19" t="s">
        <v>10</v>
      </c>
      <c r="G9" s="19" t="s">
        <v>11</v>
      </c>
      <c r="H9" s="35" t="s">
        <v>9</v>
      </c>
      <c r="I9" s="36" t="s">
        <v>10</v>
      </c>
      <c r="J9" s="36" t="s">
        <v>11</v>
      </c>
      <c r="K9" s="35" t="s">
        <v>9</v>
      </c>
      <c r="L9" s="36" t="s">
        <v>10</v>
      </c>
      <c r="M9" s="36" t="s">
        <v>11</v>
      </c>
      <c r="N9" s="35" t="s">
        <v>9</v>
      </c>
      <c r="O9" s="36" t="s">
        <v>10</v>
      </c>
      <c r="P9" s="36" t="s">
        <v>11</v>
      </c>
    </row>
    <row r="10" spans="1:16" x14ac:dyDescent="0.2">
      <c r="A10" s="37"/>
      <c r="B10" s="37"/>
      <c r="C10" s="37"/>
      <c r="D10" s="38"/>
      <c r="E10" s="39"/>
      <c r="F10" s="20"/>
      <c r="G10" s="20"/>
      <c r="H10" s="40"/>
      <c r="I10" s="41"/>
      <c r="J10" s="41"/>
      <c r="K10" s="40"/>
      <c r="L10" s="41"/>
      <c r="M10" s="41"/>
      <c r="N10" s="40"/>
      <c r="O10" s="41"/>
      <c r="P10" s="41"/>
    </row>
    <row r="11" spans="1:16" x14ac:dyDescent="0.2">
      <c r="A11" s="7">
        <v>1</v>
      </c>
      <c r="B11" s="5" t="s">
        <v>12</v>
      </c>
      <c r="C11" s="3">
        <f>'[1]01.01.2022'!C14</f>
        <v>1308</v>
      </c>
      <c r="D11" s="10">
        <f t="shared" ref="D11:D23" si="0">F11+G11*0.4</f>
        <v>1</v>
      </c>
      <c r="E11" s="11">
        <f t="shared" ref="E11:E23" si="1">F11+G11</f>
        <v>1</v>
      </c>
      <c r="F11" s="11">
        <f t="shared" ref="F11:F16" si="2">IF(AND(C11&gt;=500,C11&lt;=1999),1,ROUNDDOWN(C11/1000,0))</f>
        <v>1</v>
      </c>
      <c r="G11" s="21">
        <f t="shared" ref="G11:G16" si="3">IF(C11&lt;500,1,0)</f>
        <v>0</v>
      </c>
      <c r="H11" s="42">
        <f t="shared" ref="H11:H23" si="4">I11+J11</f>
        <v>291688.06</v>
      </c>
      <c r="I11" s="43">
        <f>ROUND($F11*I$5,2)</f>
        <v>291688.06</v>
      </c>
      <c r="J11" s="43">
        <f>ROUND($G11*J$5,2)</f>
        <v>0</v>
      </c>
      <c r="K11" s="42">
        <f t="shared" ref="K11:K23" si="5">L11+M11</f>
        <v>304636.26</v>
      </c>
      <c r="L11" s="43">
        <f>ROUND($F11*L$5,2)</f>
        <v>304636.26</v>
      </c>
      <c r="M11" s="43">
        <f>ROUND($G11*M$5,2)</f>
        <v>0</v>
      </c>
      <c r="N11" s="42">
        <f t="shared" ref="N11:N23" si="6">O11+P11</f>
        <v>315222.96999999997</v>
      </c>
      <c r="O11" s="43">
        <f>ROUND($F11*O$5,2)</f>
        <v>315222.96999999997</v>
      </c>
      <c r="P11" s="43">
        <f>ROUND($G11*P$5,2)</f>
        <v>0</v>
      </c>
    </row>
    <row r="12" spans="1:16" x14ac:dyDescent="0.2">
      <c r="A12" s="7">
        <v>2</v>
      </c>
      <c r="B12" s="5" t="s">
        <v>13</v>
      </c>
      <c r="C12" s="3">
        <f>'[1]01.01.2022'!C15</f>
        <v>1803</v>
      </c>
      <c r="D12" s="10">
        <f t="shared" si="0"/>
        <v>1</v>
      </c>
      <c r="E12" s="11">
        <f t="shared" si="1"/>
        <v>1</v>
      </c>
      <c r="F12" s="11">
        <f t="shared" si="2"/>
        <v>1</v>
      </c>
      <c r="G12" s="21">
        <f t="shared" si="3"/>
        <v>0</v>
      </c>
      <c r="H12" s="42">
        <f t="shared" si="4"/>
        <v>291688.06</v>
      </c>
      <c r="I12" s="43">
        <f t="shared" ref="I12:I23" si="7">ROUND($F12*I$5,2)</f>
        <v>291688.06</v>
      </c>
      <c r="J12" s="43">
        <f t="shared" ref="J12:J23" si="8">ROUND($G12*J$5,2)</f>
        <v>0</v>
      </c>
      <c r="K12" s="42">
        <f t="shared" si="5"/>
        <v>304636.26</v>
      </c>
      <c r="L12" s="43">
        <f t="shared" ref="L12:L23" si="9">ROUND($F12*L$5,2)</f>
        <v>304636.26</v>
      </c>
      <c r="M12" s="43">
        <f t="shared" ref="M12:M23" si="10">ROUND($G12*M$5,2)</f>
        <v>0</v>
      </c>
      <c r="N12" s="42">
        <f t="shared" si="6"/>
        <v>315222.96999999997</v>
      </c>
      <c r="O12" s="43">
        <f t="shared" ref="O12:O23" si="11">ROUND($F12*O$5,2)</f>
        <v>315222.96999999997</v>
      </c>
      <c r="P12" s="43">
        <f t="shared" ref="P12:P23" si="12">ROUND($G12*P$5,2)</f>
        <v>0</v>
      </c>
    </row>
    <row r="13" spans="1:16" x14ac:dyDescent="0.2">
      <c r="A13" s="7">
        <v>3</v>
      </c>
      <c r="B13" s="5" t="s">
        <v>14</v>
      </c>
      <c r="C13" s="3">
        <f>'[1]01.01.2022'!C16</f>
        <v>680</v>
      </c>
      <c r="D13" s="10">
        <f t="shared" si="0"/>
        <v>1</v>
      </c>
      <c r="E13" s="11">
        <f t="shared" si="1"/>
        <v>1</v>
      </c>
      <c r="F13" s="11">
        <f t="shared" si="2"/>
        <v>1</v>
      </c>
      <c r="G13" s="21">
        <f t="shared" si="3"/>
        <v>0</v>
      </c>
      <c r="H13" s="42">
        <f t="shared" si="4"/>
        <v>291688.06</v>
      </c>
      <c r="I13" s="43">
        <f t="shared" si="7"/>
        <v>291688.06</v>
      </c>
      <c r="J13" s="43">
        <f t="shared" si="8"/>
        <v>0</v>
      </c>
      <c r="K13" s="42">
        <f t="shared" si="5"/>
        <v>304636.26</v>
      </c>
      <c r="L13" s="43">
        <f t="shared" si="9"/>
        <v>304636.26</v>
      </c>
      <c r="M13" s="43">
        <f t="shared" si="10"/>
        <v>0</v>
      </c>
      <c r="N13" s="42">
        <f t="shared" si="6"/>
        <v>315222.96999999997</v>
      </c>
      <c r="O13" s="43">
        <f t="shared" si="11"/>
        <v>315222.96999999997</v>
      </c>
      <c r="P13" s="43">
        <f t="shared" si="12"/>
        <v>0</v>
      </c>
    </row>
    <row r="14" spans="1:16" x14ac:dyDescent="0.2">
      <c r="A14" s="7">
        <v>4</v>
      </c>
      <c r="B14" s="5" t="s">
        <v>15</v>
      </c>
      <c r="C14" s="3">
        <f>'[1]01.01.2022'!C17</f>
        <v>225</v>
      </c>
      <c r="D14" s="10">
        <f t="shared" si="0"/>
        <v>0.4</v>
      </c>
      <c r="E14" s="11">
        <f t="shared" si="1"/>
        <v>1</v>
      </c>
      <c r="F14" s="11">
        <f t="shared" si="2"/>
        <v>0</v>
      </c>
      <c r="G14" s="21">
        <f t="shared" si="3"/>
        <v>1</v>
      </c>
      <c r="H14" s="42">
        <f t="shared" si="4"/>
        <v>116675.23</v>
      </c>
      <c r="I14" s="43">
        <f t="shared" si="7"/>
        <v>0</v>
      </c>
      <c r="J14" s="43">
        <f t="shared" si="8"/>
        <v>116675.23</v>
      </c>
      <c r="K14" s="42">
        <f t="shared" si="5"/>
        <v>121854.5</v>
      </c>
      <c r="L14" s="43">
        <f t="shared" si="9"/>
        <v>0</v>
      </c>
      <c r="M14" s="43">
        <f t="shared" si="10"/>
        <v>121854.5</v>
      </c>
      <c r="N14" s="42">
        <f t="shared" si="6"/>
        <v>126089.19</v>
      </c>
      <c r="O14" s="43">
        <f t="shared" si="11"/>
        <v>0</v>
      </c>
      <c r="P14" s="43">
        <f t="shared" si="12"/>
        <v>126089.19</v>
      </c>
    </row>
    <row r="15" spans="1:16" x14ac:dyDescent="0.2">
      <c r="A15" s="7">
        <v>5</v>
      </c>
      <c r="B15" s="5" t="s">
        <v>16</v>
      </c>
      <c r="C15" s="3">
        <f>'[1]01.01.2022'!C18</f>
        <v>2153</v>
      </c>
      <c r="D15" s="10">
        <f t="shared" si="0"/>
        <v>2</v>
      </c>
      <c r="E15" s="11">
        <f t="shared" si="1"/>
        <v>2</v>
      </c>
      <c r="F15" s="11">
        <f t="shared" si="2"/>
        <v>2</v>
      </c>
      <c r="G15" s="21">
        <f t="shared" si="3"/>
        <v>0</v>
      </c>
      <c r="H15" s="42">
        <f t="shared" si="4"/>
        <v>583376.13</v>
      </c>
      <c r="I15" s="43">
        <f t="shared" si="7"/>
        <v>583376.13</v>
      </c>
      <c r="J15" s="43">
        <f t="shared" si="8"/>
        <v>0</v>
      </c>
      <c r="K15" s="42">
        <f t="shared" si="5"/>
        <v>609272.52</v>
      </c>
      <c r="L15" s="43">
        <f t="shared" si="9"/>
        <v>609272.52</v>
      </c>
      <c r="M15" s="43">
        <f t="shared" si="10"/>
        <v>0</v>
      </c>
      <c r="N15" s="42">
        <f t="shared" si="6"/>
        <v>630445.94999999995</v>
      </c>
      <c r="O15" s="43">
        <f t="shared" si="11"/>
        <v>630445.94999999995</v>
      </c>
      <c r="P15" s="43">
        <f t="shared" si="12"/>
        <v>0</v>
      </c>
    </row>
    <row r="16" spans="1:16" x14ac:dyDescent="0.2">
      <c r="A16" s="7">
        <v>6</v>
      </c>
      <c r="B16" s="5" t="s">
        <v>17</v>
      </c>
      <c r="C16" s="3">
        <f>'[1]01.01.2022'!C19</f>
        <v>2492</v>
      </c>
      <c r="D16" s="10">
        <f t="shared" si="0"/>
        <v>2</v>
      </c>
      <c r="E16" s="11">
        <f t="shared" si="1"/>
        <v>2</v>
      </c>
      <c r="F16" s="11">
        <f t="shared" si="2"/>
        <v>2</v>
      </c>
      <c r="G16" s="21">
        <f t="shared" si="3"/>
        <v>0</v>
      </c>
      <c r="H16" s="42">
        <f t="shared" si="4"/>
        <v>583376.13</v>
      </c>
      <c r="I16" s="43">
        <f t="shared" si="7"/>
        <v>583376.13</v>
      </c>
      <c r="J16" s="43">
        <f t="shared" si="8"/>
        <v>0</v>
      </c>
      <c r="K16" s="42">
        <f t="shared" si="5"/>
        <v>609272.52</v>
      </c>
      <c r="L16" s="43">
        <f t="shared" si="9"/>
        <v>609272.52</v>
      </c>
      <c r="M16" s="43">
        <f t="shared" si="10"/>
        <v>0</v>
      </c>
      <c r="N16" s="42">
        <f t="shared" si="6"/>
        <v>630445.94999999995</v>
      </c>
      <c r="O16" s="43">
        <f t="shared" si="11"/>
        <v>630445.94999999995</v>
      </c>
      <c r="P16" s="43">
        <f t="shared" si="12"/>
        <v>0</v>
      </c>
    </row>
    <row r="17" spans="1:16" x14ac:dyDescent="0.2">
      <c r="A17" s="7">
        <v>7</v>
      </c>
      <c r="B17" s="5" t="s">
        <v>18</v>
      </c>
      <c r="C17" s="3">
        <f>'[1]01.01.2022'!C20</f>
        <v>1058</v>
      </c>
      <c r="D17" s="10">
        <f t="shared" si="0"/>
        <v>1</v>
      </c>
      <c r="E17" s="11">
        <f t="shared" si="1"/>
        <v>1</v>
      </c>
      <c r="F17" s="11">
        <v>1</v>
      </c>
      <c r="G17" s="21">
        <v>0</v>
      </c>
      <c r="H17" s="42">
        <f t="shared" si="4"/>
        <v>291688.06</v>
      </c>
      <c r="I17" s="43">
        <f t="shared" si="7"/>
        <v>291688.06</v>
      </c>
      <c r="J17" s="43">
        <f t="shared" si="8"/>
        <v>0</v>
      </c>
      <c r="K17" s="42">
        <f t="shared" si="5"/>
        <v>304636.26</v>
      </c>
      <c r="L17" s="43">
        <f t="shared" si="9"/>
        <v>304636.26</v>
      </c>
      <c r="M17" s="43">
        <f t="shared" si="10"/>
        <v>0</v>
      </c>
      <c r="N17" s="42">
        <f t="shared" si="6"/>
        <v>315222.96999999997</v>
      </c>
      <c r="O17" s="43">
        <f t="shared" si="11"/>
        <v>315222.96999999997</v>
      </c>
      <c r="P17" s="43">
        <f t="shared" si="12"/>
        <v>0</v>
      </c>
    </row>
    <row r="18" spans="1:16" ht="14.25" customHeight="1" x14ac:dyDescent="0.2">
      <c r="A18" s="7">
        <v>8</v>
      </c>
      <c r="B18" s="5" t="s">
        <v>19</v>
      </c>
      <c r="C18" s="3">
        <f>'[1]01.01.2022'!C21</f>
        <v>266</v>
      </c>
      <c r="D18" s="10">
        <f t="shared" si="0"/>
        <v>0.4</v>
      </c>
      <c r="E18" s="11">
        <f t="shared" si="1"/>
        <v>1</v>
      </c>
      <c r="F18" s="11">
        <f t="shared" ref="F18:F23" si="13">IF(AND(C18&gt;=500,C18&lt;=1999),1,ROUNDDOWN(C18/1000,0))</f>
        <v>0</v>
      </c>
      <c r="G18" s="21">
        <f t="shared" ref="G18:G23" si="14">IF(C18&lt;500,1,0)</f>
        <v>1</v>
      </c>
      <c r="H18" s="42">
        <f t="shared" si="4"/>
        <v>116675.23</v>
      </c>
      <c r="I18" s="43">
        <f t="shared" si="7"/>
        <v>0</v>
      </c>
      <c r="J18" s="43">
        <f t="shared" si="8"/>
        <v>116675.23</v>
      </c>
      <c r="K18" s="42">
        <f t="shared" si="5"/>
        <v>121854.5</v>
      </c>
      <c r="L18" s="43">
        <f t="shared" si="9"/>
        <v>0</v>
      </c>
      <c r="M18" s="43">
        <f t="shared" si="10"/>
        <v>121854.5</v>
      </c>
      <c r="N18" s="42">
        <f t="shared" si="6"/>
        <v>126089.19</v>
      </c>
      <c r="O18" s="43">
        <f t="shared" si="11"/>
        <v>0</v>
      </c>
      <c r="P18" s="43">
        <f t="shared" si="12"/>
        <v>126089.19</v>
      </c>
    </row>
    <row r="19" spans="1:16" x14ac:dyDescent="0.2">
      <c r="A19" s="7">
        <v>9</v>
      </c>
      <c r="B19" s="5" t="s">
        <v>20</v>
      </c>
      <c r="C19" s="3">
        <f>'[1]01.01.2022'!C22</f>
        <v>1092</v>
      </c>
      <c r="D19" s="10">
        <f t="shared" si="0"/>
        <v>1</v>
      </c>
      <c r="E19" s="11">
        <f t="shared" si="1"/>
        <v>1</v>
      </c>
      <c r="F19" s="11">
        <f t="shared" si="13"/>
        <v>1</v>
      </c>
      <c r="G19" s="21">
        <f t="shared" si="14"/>
        <v>0</v>
      </c>
      <c r="H19" s="42">
        <f t="shared" si="4"/>
        <v>291688.06</v>
      </c>
      <c r="I19" s="43">
        <f t="shared" si="7"/>
        <v>291688.06</v>
      </c>
      <c r="J19" s="43">
        <f t="shared" si="8"/>
        <v>0</v>
      </c>
      <c r="K19" s="42">
        <f t="shared" si="5"/>
        <v>304636.26</v>
      </c>
      <c r="L19" s="43">
        <f t="shared" si="9"/>
        <v>304636.26</v>
      </c>
      <c r="M19" s="43">
        <f t="shared" si="10"/>
        <v>0</v>
      </c>
      <c r="N19" s="42">
        <f t="shared" si="6"/>
        <v>315222.96999999997</v>
      </c>
      <c r="O19" s="43">
        <f t="shared" si="11"/>
        <v>315222.96999999997</v>
      </c>
      <c r="P19" s="43">
        <f t="shared" si="12"/>
        <v>0</v>
      </c>
    </row>
    <row r="20" spans="1:16" x14ac:dyDescent="0.2">
      <c r="A20" s="7">
        <v>10</v>
      </c>
      <c r="B20" s="5" t="s">
        <v>21</v>
      </c>
      <c r="C20" s="3">
        <f>'[1]01.01.2022'!C23</f>
        <v>646</v>
      </c>
      <c r="D20" s="10">
        <f t="shared" si="0"/>
        <v>1</v>
      </c>
      <c r="E20" s="11">
        <f t="shared" si="1"/>
        <v>1</v>
      </c>
      <c r="F20" s="11">
        <f t="shared" si="13"/>
        <v>1</v>
      </c>
      <c r="G20" s="21">
        <f t="shared" si="14"/>
        <v>0</v>
      </c>
      <c r="H20" s="42">
        <f t="shared" si="4"/>
        <v>291688.06</v>
      </c>
      <c r="I20" s="43">
        <f t="shared" si="7"/>
        <v>291688.06</v>
      </c>
      <c r="J20" s="43">
        <f t="shared" si="8"/>
        <v>0</v>
      </c>
      <c r="K20" s="42">
        <f t="shared" si="5"/>
        <v>304636.26</v>
      </c>
      <c r="L20" s="43">
        <f t="shared" si="9"/>
        <v>304636.26</v>
      </c>
      <c r="M20" s="43">
        <f t="shared" si="10"/>
        <v>0</v>
      </c>
      <c r="N20" s="42">
        <f t="shared" si="6"/>
        <v>315222.96999999997</v>
      </c>
      <c r="O20" s="43">
        <f t="shared" si="11"/>
        <v>315222.96999999997</v>
      </c>
      <c r="P20" s="43">
        <f t="shared" si="12"/>
        <v>0</v>
      </c>
    </row>
    <row r="21" spans="1:16" x14ac:dyDescent="0.2">
      <c r="A21" s="7">
        <v>11</v>
      </c>
      <c r="B21" s="5" t="s">
        <v>22</v>
      </c>
      <c r="C21" s="3">
        <f>'[1]01.01.2022'!C24</f>
        <v>839</v>
      </c>
      <c r="D21" s="10">
        <f t="shared" si="0"/>
        <v>1</v>
      </c>
      <c r="E21" s="11">
        <f t="shared" si="1"/>
        <v>1</v>
      </c>
      <c r="F21" s="11">
        <f t="shared" si="13"/>
        <v>1</v>
      </c>
      <c r="G21" s="21">
        <f t="shared" si="14"/>
        <v>0</v>
      </c>
      <c r="H21" s="42">
        <f t="shared" si="4"/>
        <v>291688.06</v>
      </c>
      <c r="I21" s="43">
        <f t="shared" si="7"/>
        <v>291688.06</v>
      </c>
      <c r="J21" s="43">
        <f t="shared" si="8"/>
        <v>0</v>
      </c>
      <c r="K21" s="42">
        <f t="shared" si="5"/>
        <v>304636.26</v>
      </c>
      <c r="L21" s="43">
        <f t="shared" si="9"/>
        <v>304636.26</v>
      </c>
      <c r="M21" s="43">
        <f t="shared" si="10"/>
        <v>0</v>
      </c>
      <c r="N21" s="42">
        <f t="shared" si="6"/>
        <v>315222.96999999997</v>
      </c>
      <c r="O21" s="43">
        <f t="shared" si="11"/>
        <v>315222.96999999997</v>
      </c>
      <c r="P21" s="43">
        <f t="shared" si="12"/>
        <v>0</v>
      </c>
    </row>
    <row r="22" spans="1:16" x14ac:dyDescent="0.2">
      <c r="A22" s="7">
        <v>12</v>
      </c>
      <c r="B22" s="5" t="s">
        <v>23</v>
      </c>
      <c r="C22" s="3">
        <f>'[1]01.01.2022'!C25</f>
        <v>603</v>
      </c>
      <c r="D22" s="10">
        <f t="shared" si="0"/>
        <v>1</v>
      </c>
      <c r="E22" s="11">
        <f t="shared" si="1"/>
        <v>1</v>
      </c>
      <c r="F22" s="11">
        <f t="shared" si="13"/>
        <v>1</v>
      </c>
      <c r="G22" s="21">
        <f t="shared" si="14"/>
        <v>0</v>
      </c>
      <c r="H22" s="42">
        <f t="shared" si="4"/>
        <v>291688.06</v>
      </c>
      <c r="I22" s="43">
        <f t="shared" si="7"/>
        <v>291688.06</v>
      </c>
      <c r="J22" s="43">
        <f t="shared" si="8"/>
        <v>0</v>
      </c>
      <c r="K22" s="42">
        <f t="shared" si="5"/>
        <v>304636.26</v>
      </c>
      <c r="L22" s="43">
        <f t="shared" si="9"/>
        <v>304636.26</v>
      </c>
      <c r="M22" s="43">
        <f t="shared" si="10"/>
        <v>0</v>
      </c>
      <c r="N22" s="42">
        <f t="shared" si="6"/>
        <v>315222.96999999997</v>
      </c>
      <c r="O22" s="43">
        <f t="shared" si="11"/>
        <v>315222.96999999997</v>
      </c>
      <c r="P22" s="43">
        <f t="shared" si="12"/>
        <v>0</v>
      </c>
    </row>
    <row r="23" spans="1:16" x14ac:dyDescent="0.2">
      <c r="A23" s="7">
        <v>13</v>
      </c>
      <c r="B23" s="5" t="s">
        <v>24</v>
      </c>
      <c r="C23" s="3">
        <f>'[1]01.01.2022'!C26</f>
        <v>226</v>
      </c>
      <c r="D23" s="10">
        <f t="shared" si="0"/>
        <v>0.4</v>
      </c>
      <c r="E23" s="11">
        <f t="shared" si="1"/>
        <v>1</v>
      </c>
      <c r="F23" s="11">
        <f t="shared" si="13"/>
        <v>0</v>
      </c>
      <c r="G23" s="21">
        <f t="shared" si="14"/>
        <v>1</v>
      </c>
      <c r="H23" s="42">
        <f t="shared" si="4"/>
        <v>116675.23</v>
      </c>
      <c r="I23" s="43">
        <f t="shared" si="7"/>
        <v>0</v>
      </c>
      <c r="J23" s="43">
        <f t="shared" si="8"/>
        <v>116675.23</v>
      </c>
      <c r="K23" s="42">
        <f t="shared" si="5"/>
        <v>121854.5</v>
      </c>
      <c r="L23" s="43">
        <f t="shared" si="9"/>
        <v>0</v>
      </c>
      <c r="M23" s="43">
        <f t="shared" si="10"/>
        <v>121854.5</v>
      </c>
      <c r="N23" s="42">
        <f t="shared" si="6"/>
        <v>126089.19</v>
      </c>
      <c r="O23" s="43">
        <f t="shared" si="11"/>
        <v>0</v>
      </c>
      <c r="P23" s="43">
        <f t="shared" si="12"/>
        <v>126089.19</v>
      </c>
    </row>
    <row r="24" spans="1:16" ht="38.25" x14ac:dyDescent="0.2">
      <c r="A24" s="7"/>
      <c r="B24" s="8" t="s">
        <v>25</v>
      </c>
      <c r="C24" s="9">
        <f>SUM(C11:C23)</f>
        <v>13391</v>
      </c>
      <c r="D24" s="44">
        <f t="shared" ref="D24:P24" si="15">SUM(D11:D23)</f>
        <v>13.200000000000001</v>
      </c>
      <c r="E24" s="6">
        <f t="shared" si="15"/>
        <v>15</v>
      </c>
      <c r="F24" s="11">
        <f>SUM(F11:F23)</f>
        <v>12</v>
      </c>
      <c r="G24" s="4">
        <f t="shared" si="15"/>
        <v>3</v>
      </c>
      <c r="H24" s="42">
        <f t="shared" si="15"/>
        <v>3850282.43</v>
      </c>
      <c r="I24" s="42">
        <f t="shared" si="15"/>
        <v>3500256.74</v>
      </c>
      <c r="J24" s="42">
        <f t="shared" si="15"/>
        <v>350025.69</v>
      </c>
      <c r="K24" s="42">
        <f t="shared" si="15"/>
        <v>4021198.6199999992</v>
      </c>
      <c r="L24" s="42">
        <f t="shared" si="15"/>
        <v>3655635.1199999992</v>
      </c>
      <c r="M24" s="42">
        <f t="shared" si="15"/>
        <v>365563.5</v>
      </c>
      <c r="N24" s="42">
        <f t="shared" si="15"/>
        <v>4160943.2299999991</v>
      </c>
      <c r="O24" s="42">
        <f t="shared" si="15"/>
        <v>3782675.6599999983</v>
      </c>
      <c r="P24" s="42">
        <f t="shared" si="15"/>
        <v>378267.57</v>
      </c>
    </row>
    <row r="25" spans="1:16" x14ac:dyDescent="0.2">
      <c r="A25" s="7">
        <v>14</v>
      </c>
      <c r="B25" s="5" t="s">
        <v>26</v>
      </c>
      <c r="C25" s="3">
        <f>'[1]01.01.2022'!C28</f>
        <v>134</v>
      </c>
      <c r="D25" s="10">
        <f t="shared" ref="D25:D40" si="16">F25+G25*0.4</f>
        <v>0.4</v>
      </c>
      <c r="E25" s="11">
        <f t="shared" ref="E25:E40" si="17">F25+G25</f>
        <v>1</v>
      </c>
      <c r="F25" s="11">
        <f t="shared" ref="F25:F40" si="18">IF(AND(C25&gt;=500,C25&lt;=1999),1,ROUNDDOWN(C25/1000,0))</f>
        <v>0</v>
      </c>
      <c r="G25" s="21">
        <f t="shared" ref="G25:G40" si="19">IF(C25&lt;500,1,0)</f>
        <v>1</v>
      </c>
      <c r="H25" s="42">
        <f t="shared" ref="H25:H40" si="20">I25+J25</f>
        <v>116675.23</v>
      </c>
      <c r="I25" s="43">
        <f t="shared" ref="I25:I40" si="21">ROUND($F25*I$5,2)</f>
        <v>0</v>
      </c>
      <c r="J25" s="43">
        <f t="shared" ref="J25:J40" si="22">ROUND($G25*J$5,2)</f>
        <v>116675.23</v>
      </c>
      <c r="K25" s="42">
        <f t="shared" ref="K25:K40" si="23">L25+M25</f>
        <v>121854.5</v>
      </c>
      <c r="L25" s="43">
        <f t="shared" ref="L25:L40" si="24">ROUND($F25*L$5,2)</f>
        <v>0</v>
      </c>
      <c r="M25" s="43">
        <f t="shared" ref="M25:M40" si="25">ROUND($G25*M$5,2)</f>
        <v>121854.5</v>
      </c>
      <c r="N25" s="42">
        <f t="shared" ref="N25:N40" si="26">O25+P25</f>
        <v>126089.19</v>
      </c>
      <c r="O25" s="43">
        <f t="shared" ref="O25:O40" si="27">ROUND($F25*O$5,2)</f>
        <v>0</v>
      </c>
      <c r="P25" s="43">
        <f t="shared" ref="P25:P40" si="28">ROUND($G25*P$5,2)</f>
        <v>126089.19</v>
      </c>
    </row>
    <row r="26" spans="1:16" x14ac:dyDescent="0.2">
      <c r="A26" s="7">
        <v>15</v>
      </c>
      <c r="B26" s="5" t="s">
        <v>27</v>
      </c>
      <c r="C26" s="3">
        <f>'[1]01.01.2022'!C29</f>
        <v>389</v>
      </c>
      <c r="D26" s="10">
        <f t="shared" si="16"/>
        <v>0.4</v>
      </c>
      <c r="E26" s="11">
        <f t="shared" si="17"/>
        <v>1</v>
      </c>
      <c r="F26" s="11">
        <f t="shared" si="18"/>
        <v>0</v>
      </c>
      <c r="G26" s="21">
        <f t="shared" si="19"/>
        <v>1</v>
      </c>
      <c r="H26" s="42">
        <f t="shared" si="20"/>
        <v>116675.23</v>
      </c>
      <c r="I26" s="43">
        <f t="shared" si="21"/>
        <v>0</v>
      </c>
      <c r="J26" s="43">
        <f t="shared" si="22"/>
        <v>116675.23</v>
      </c>
      <c r="K26" s="42">
        <f t="shared" si="23"/>
        <v>121854.5</v>
      </c>
      <c r="L26" s="43">
        <f t="shared" si="24"/>
        <v>0</v>
      </c>
      <c r="M26" s="43">
        <f t="shared" si="25"/>
        <v>121854.5</v>
      </c>
      <c r="N26" s="42">
        <f t="shared" si="26"/>
        <v>126089.19</v>
      </c>
      <c r="O26" s="43">
        <f t="shared" si="27"/>
        <v>0</v>
      </c>
      <c r="P26" s="43">
        <f t="shared" si="28"/>
        <v>126089.19</v>
      </c>
    </row>
    <row r="27" spans="1:16" x14ac:dyDescent="0.2">
      <c r="A27" s="7">
        <v>16</v>
      </c>
      <c r="B27" s="5" t="s">
        <v>28</v>
      </c>
      <c r="C27" s="3">
        <f>'[1]01.01.2022'!C30</f>
        <v>1699</v>
      </c>
      <c r="D27" s="10">
        <f t="shared" si="16"/>
        <v>1</v>
      </c>
      <c r="E27" s="11">
        <f t="shared" si="17"/>
        <v>1</v>
      </c>
      <c r="F27" s="11">
        <f t="shared" si="18"/>
        <v>1</v>
      </c>
      <c r="G27" s="21">
        <f t="shared" si="19"/>
        <v>0</v>
      </c>
      <c r="H27" s="42">
        <f t="shared" si="20"/>
        <v>291688.06</v>
      </c>
      <c r="I27" s="43">
        <f t="shared" si="21"/>
        <v>291688.06</v>
      </c>
      <c r="J27" s="43">
        <f t="shared" si="22"/>
        <v>0</v>
      </c>
      <c r="K27" s="42">
        <f t="shared" si="23"/>
        <v>304636.26</v>
      </c>
      <c r="L27" s="43">
        <f t="shared" si="24"/>
        <v>304636.26</v>
      </c>
      <c r="M27" s="43">
        <f t="shared" si="25"/>
        <v>0</v>
      </c>
      <c r="N27" s="42">
        <f t="shared" si="26"/>
        <v>315222.96999999997</v>
      </c>
      <c r="O27" s="43">
        <f t="shared" si="27"/>
        <v>315222.96999999997</v>
      </c>
      <c r="P27" s="43">
        <f t="shared" si="28"/>
        <v>0</v>
      </c>
    </row>
    <row r="28" spans="1:16" x14ac:dyDescent="0.2">
      <c r="A28" s="7">
        <v>17</v>
      </c>
      <c r="B28" s="5" t="s">
        <v>29</v>
      </c>
      <c r="C28" s="3">
        <f>'[1]01.01.2022'!C31</f>
        <v>252</v>
      </c>
      <c r="D28" s="10">
        <f t="shared" si="16"/>
        <v>0.4</v>
      </c>
      <c r="E28" s="11">
        <f t="shared" si="17"/>
        <v>1</v>
      </c>
      <c r="F28" s="11">
        <f t="shared" si="18"/>
        <v>0</v>
      </c>
      <c r="G28" s="21">
        <f t="shared" si="19"/>
        <v>1</v>
      </c>
      <c r="H28" s="42">
        <f t="shared" si="20"/>
        <v>116675.23</v>
      </c>
      <c r="I28" s="43">
        <f t="shared" si="21"/>
        <v>0</v>
      </c>
      <c r="J28" s="43">
        <f t="shared" si="22"/>
        <v>116675.23</v>
      </c>
      <c r="K28" s="42">
        <f t="shared" si="23"/>
        <v>121854.5</v>
      </c>
      <c r="L28" s="43">
        <f t="shared" si="24"/>
        <v>0</v>
      </c>
      <c r="M28" s="43">
        <f t="shared" si="25"/>
        <v>121854.5</v>
      </c>
      <c r="N28" s="42">
        <f t="shared" si="26"/>
        <v>126089.19</v>
      </c>
      <c r="O28" s="43">
        <f t="shared" si="27"/>
        <v>0</v>
      </c>
      <c r="P28" s="43">
        <f t="shared" si="28"/>
        <v>126089.19</v>
      </c>
    </row>
    <row r="29" spans="1:16" x14ac:dyDescent="0.2">
      <c r="A29" s="7">
        <v>18</v>
      </c>
      <c r="B29" s="5" t="s">
        <v>30</v>
      </c>
      <c r="C29" s="3">
        <f>'[1]01.01.2022'!C32</f>
        <v>1035</v>
      </c>
      <c r="D29" s="10">
        <f t="shared" si="16"/>
        <v>1</v>
      </c>
      <c r="E29" s="11">
        <f t="shared" si="17"/>
        <v>1</v>
      </c>
      <c r="F29" s="11">
        <f t="shared" si="18"/>
        <v>1</v>
      </c>
      <c r="G29" s="21">
        <f t="shared" si="19"/>
        <v>0</v>
      </c>
      <c r="H29" s="42">
        <f t="shared" si="20"/>
        <v>291688.06</v>
      </c>
      <c r="I29" s="43">
        <f t="shared" si="21"/>
        <v>291688.06</v>
      </c>
      <c r="J29" s="43">
        <f t="shared" si="22"/>
        <v>0</v>
      </c>
      <c r="K29" s="42">
        <f t="shared" si="23"/>
        <v>304636.26</v>
      </c>
      <c r="L29" s="43">
        <f t="shared" si="24"/>
        <v>304636.26</v>
      </c>
      <c r="M29" s="43">
        <f t="shared" si="25"/>
        <v>0</v>
      </c>
      <c r="N29" s="42">
        <f t="shared" si="26"/>
        <v>315222.96999999997</v>
      </c>
      <c r="O29" s="43">
        <f t="shared" si="27"/>
        <v>315222.96999999997</v>
      </c>
      <c r="P29" s="43">
        <f t="shared" si="28"/>
        <v>0</v>
      </c>
    </row>
    <row r="30" spans="1:16" x14ac:dyDescent="0.2">
      <c r="A30" s="7">
        <v>19</v>
      </c>
      <c r="B30" s="5" t="s">
        <v>31</v>
      </c>
      <c r="C30" s="3">
        <f>'[1]01.01.2022'!C33</f>
        <v>501</v>
      </c>
      <c r="D30" s="10">
        <f t="shared" si="16"/>
        <v>1</v>
      </c>
      <c r="E30" s="11">
        <f t="shared" si="17"/>
        <v>1</v>
      </c>
      <c r="F30" s="11">
        <f t="shared" si="18"/>
        <v>1</v>
      </c>
      <c r="G30" s="21">
        <f t="shared" si="19"/>
        <v>0</v>
      </c>
      <c r="H30" s="42">
        <f t="shared" si="20"/>
        <v>291688.06</v>
      </c>
      <c r="I30" s="43">
        <f t="shared" si="21"/>
        <v>291688.06</v>
      </c>
      <c r="J30" s="43">
        <f t="shared" si="22"/>
        <v>0</v>
      </c>
      <c r="K30" s="42">
        <f t="shared" si="23"/>
        <v>304636.26</v>
      </c>
      <c r="L30" s="43">
        <f t="shared" si="24"/>
        <v>304636.26</v>
      </c>
      <c r="M30" s="43">
        <f t="shared" si="25"/>
        <v>0</v>
      </c>
      <c r="N30" s="42">
        <f t="shared" si="26"/>
        <v>315222.96999999997</v>
      </c>
      <c r="O30" s="43">
        <f t="shared" si="27"/>
        <v>315222.96999999997</v>
      </c>
      <c r="P30" s="43">
        <f t="shared" si="28"/>
        <v>0</v>
      </c>
    </row>
    <row r="31" spans="1:16" x14ac:dyDescent="0.2">
      <c r="A31" s="7">
        <v>20</v>
      </c>
      <c r="B31" s="5" t="s">
        <v>32</v>
      </c>
      <c r="C31" s="3">
        <f>'[1]01.01.2022'!C34</f>
        <v>285</v>
      </c>
      <c r="D31" s="10">
        <f t="shared" si="16"/>
        <v>0.4</v>
      </c>
      <c r="E31" s="11">
        <f t="shared" si="17"/>
        <v>1</v>
      </c>
      <c r="F31" s="11">
        <f t="shared" si="18"/>
        <v>0</v>
      </c>
      <c r="G31" s="21">
        <f t="shared" si="19"/>
        <v>1</v>
      </c>
      <c r="H31" s="42">
        <f t="shared" si="20"/>
        <v>116675.23</v>
      </c>
      <c r="I31" s="43">
        <f t="shared" si="21"/>
        <v>0</v>
      </c>
      <c r="J31" s="43">
        <f t="shared" si="22"/>
        <v>116675.23</v>
      </c>
      <c r="K31" s="42">
        <f t="shared" si="23"/>
        <v>121854.5</v>
      </c>
      <c r="L31" s="43">
        <f t="shared" si="24"/>
        <v>0</v>
      </c>
      <c r="M31" s="43">
        <f t="shared" si="25"/>
        <v>121854.5</v>
      </c>
      <c r="N31" s="42">
        <f t="shared" si="26"/>
        <v>126089.19</v>
      </c>
      <c r="O31" s="43">
        <f t="shared" si="27"/>
        <v>0</v>
      </c>
      <c r="P31" s="43">
        <f t="shared" si="28"/>
        <v>126089.19</v>
      </c>
    </row>
    <row r="32" spans="1:16" x14ac:dyDescent="0.2">
      <c r="A32" s="7">
        <v>21</v>
      </c>
      <c r="B32" s="5" t="s">
        <v>33</v>
      </c>
      <c r="C32" s="3">
        <f>'[1]01.01.2022'!C35</f>
        <v>1425</v>
      </c>
      <c r="D32" s="10">
        <f t="shared" si="16"/>
        <v>1</v>
      </c>
      <c r="E32" s="11">
        <f t="shared" si="17"/>
        <v>1</v>
      </c>
      <c r="F32" s="11">
        <f t="shared" si="18"/>
        <v>1</v>
      </c>
      <c r="G32" s="21">
        <f t="shared" si="19"/>
        <v>0</v>
      </c>
      <c r="H32" s="42">
        <f t="shared" si="20"/>
        <v>291688.06</v>
      </c>
      <c r="I32" s="43">
        <f t="shared" si="21"/>
        <v>291688.06</v>
      </c>
      <c r="J32" s="43">
        <f t="shared" si="22"/>
        <v>0</v>
      </c>
      <c r="K32" s="42">
        <f t="shared" si="23"/>
        <v>304636.26</v>
      </c>
      <c r="L32" s="43">
        <f t="shared" si="24"/>
        <v>304636.26</v>
      </c>
      <c r="M32" s="43">
        <f t="shared" si="25"/>
        <v>0</v>
      </c>
      <c r="N32" s="42">
        <f t="shared" si="26"/>
        <v>315222.96999999997</v>
      </c>
      <c r="O32" s="43">
        <f t="shared" si="27"/>
        <v>315222.96999999997</v>
      </c>
      <c r="P32" s="43">
        <f t="shared" si="28"/>
        <v>0</v>
      </c>
    </row>
    <row r="33" spans="1:16" x14ac:dyDescent="0.2">
      <c r="A33" s="7">
        <v>22</v>
      </c>
      <c r="B33" s="5" t="s">
        <v>34</v>
      </c>
      <c r="C33" s="3">
        <f>'[1]01.01.2022'!C36</f>
        <v>253</v>
      </c>
      <c r="D33" s="10">
        <f t="shared" si="16"/>
        <v>0.4</v>
      </c>
      <c r="E33" s="11">
        <f t="shared" si="17"/>
        <v>1</v>
      </c>
      <c r="F33" s="11">
        <f t="shared" si="18"/>
        <v>0</v>
      </c>
      <c r="G33" s="21">
        <f t="shared" si="19"/>
        <v>1</v>
      </c>
      <c r="H33" s="42">
        <f t="shared" si="20"/>
        <v>116675.23</v>
      </c>
      <c r="I33" s="43">
        <f t="shared" si="21"/>
        <v>0</v>
      </c>
      <c r="J33" s="43">
        <f t="shared" si="22"/>
        <v>116675.23</v>
      </c>
      <c r="K33" s="42">
        <f t="shared" si="23"/>
        <v>121854.5</v>
      </c>
      <c r="L33" s="43">
        <f t="shared" si="24"/>
        <v>0</v>
      </c>
      <c r="M33" s="43">
        <f t="shared" si="25"/>
        <v>121854.5</v>
      </c>
      <c r="N33" s="42">
        <f t="shared" si="26"/>
        <v>126089.19</v>
      </c>
      <c r="O33" s="43">
        <f t="shared" si="27"/>
        <v>0</v>
      </c>
      <c r="P33" s="43">
        <f t="shared" si="28"/>
        <v>126089.19</v>
      </c>
    </row>
    <row r="34" spans="1:16" x14ac:dyDescent="0.2">
      <c r="A34" s="7">
        <v>23</v>
      </c>
      <c r="B34" s="5" t="s">
        <v>35</v>
      </c>
      <c r="C34" s="3">
        <f>'[1]01.01.2022'!C37</f>
        <v>565</v>
      </c>
      <c r="D34" s="10">
        <f t="shared" si="16"/>
        <v>1</v>
      </c>
      <c r="E34" s="11">
        <f t="shared" si="17"/>
        <v>1</v>
      </c>
      <c r="F34" s="11">
        <f t="shared" si="18"/>
        <v>1</v>
      </c>
      <c r="G34" s="21">
        <f t="shared" si="19"/>
        <v>0</v>
      </c>
      <c r="H34" s="42">
        <f t="shared" si="20"/>
        <v>291688.06</v>
      </c>
      <c r="I34" s="43">
        <f t="shared" si="21"/>
        <v>291688.06</v>
      </c>
      <c r="J34" s="43">
        <f t="shared" si="22"/>
        <v>0</v>
      </c>
      <c r="K34" s="42">
        <f t="shared" si="23"/>
        <v>304636.26</v>
      </c>
      <c r="L34" s="43">
        <f t="shared" si="24"/>
        <v>304636.26</v>
      </c>
      <c r="M34" s="43">
        <f t="shared" si="25"/>
        <v>0</v>
      </c>
      <c r="N34" s="42">
        <f t="shared" si="26"/>
        <v>315222.96999999997</v>
      </c>
      <c r="O34" s="43">
        <f t="shared" si="27"/>
        <v>315222.96999999997</v>
      </c>
      <c r="P34" s="43">
        <f t="shared" si="28"/>
        <v>0</v>
      </c>
    </row>
    <row r="35" spans="1:16" x14ac:dyDescent="0.2">
      <c r="A35" s="7">
        <v>24</v>
      </c>
      <c r="B35" s="5" t="s">
        <v>36</v>
      </c>
      <c r="C35" s="3">
        <f>'[1]01.01.2022'!C38</f>
        <v>1648</v>
      </c>
      <c r="D35" s="10">
        <f t="shared" si="16"/>
        <v>1</v>
      </c>
      <c r="E35" s="11">
        <f t="shared" si="17"/>
        <v>1</v>
      </c>
      <c r="F35" s="11">
        <f t="shared" si="18"/>
        <v>1</v>
      </c>
      <c r="G35" s="21">
        <f t="shared" si="19"/>
        <v>0</v>
      </c>
      <c r="H35" s="42">
        <f t="shared" si="20"/>
        <v>291688.06</v>
      </c>
      <c r="I35" s="43">
        <f t="shared" si="21"/>
        <v>291688.06</v>
      </c>
      <c r="J35" s="43">
        <f t="shared" si="22"/>
        <v>0</v>
      </c>
      <c r="K35" s="42">
        <f t="shared" si="23"/>
        <v>304636.26</v>
      </c>
      <c r="L35" s="43">
        <f t="shared" si="24"/>
        <v>304636.26</v>
      </c>
      <c r="M35" s="43">
        <f t="shared" si="25"/>
        <v>0</v>
      </c>
      <c r="N35" s="42">
        <f t="shared" si="26"/>
        <v>315222.96999999997</v>
      </c>
      <c r="O35" s="43">
        <f t="shared" si="27"/>
        <v>315222.96999999997</v>
      </c>
      <c r="P35" s="43">
        <f t="shared" si="28"/>
        <v>0</v>
      </c>
    </row>
    <row r="36" spans="1:16" x14ac:dyDescent="0.2">
      <c r="A36" s="7">
        <v>25</v>
      </c>
      <c r="B36" s="5" t="s">
        <v>37</v>
      </c>
      <c r="C36" s="3">
        <f>'[1]01.01.2022'!C39</f>
        <v>407</v>
      </c>
      <c r="D36" s="10">
        <f t="shared" si="16"/>
        <v>0.4</v>
      </c>
      <c r="E36" s="11">
        <f t="shared" si="17"/>
        <v>1</v>
      </c>
      <c r="F36" s="11">
        <f t="shared" si="18"/>
        <v>0</v>
      </c>
      <c r="G36" s="21">
        <f t="shared" si="19"/>
        <v>1</v>
      </c>
      <c r="H36" s="42">
        <f t="shared" si="20"/>
        <v>116675.23</v>
      </c>
      <c r="I36" s="43">
        <f t="shared" si="21"/>
        <v>0</v>
      </c>
      <c r="J36" s="43">
        <f t="shared" si="22"/>
        <v>116675.23</v>
      </c>
      <c r="K36" s="42">
        <f t="shared" si="23"/>
        <v>121854.5</v>
      </c>
      <c r="L36" s="43">
        <f t="shared" si="24"/>
        <v>0</v>
      </c>
      <c r="M36" s="43">
        <f t="shared" si="25"/>
        <v>121854.5</v>
      </c>
      <c r="N36" s="42">
        <f t="shared" si="26"/>
        <v>126089.19</v>
      </c>
      <c r="O36" s="43">
        <f t="shared" si="27"/>
        <v>0</v>
      </c>
      <c r="P36" s="43">
        <f t="shared" si="28"/>
        <v>126089.19</v>
      </c>
    </row>
    <row r="37" spans="1:16" x14ac:dyDescent="0.2">
      <c r="A37" s="7">
        <v>26</v>
      </c>
      <c r="B37" s="5" t="s">
        <v>38</v>
      </c>
      <c r="C37" s="3">
        <f>'[1]01.01.2022'!C40</f>
        <v>134</v>
      </c>
      <c r="D37" s="10">
        <f t="shared" si="16"/>
        <v>0.4</v>
      </c>
      <c r="E37" s="11">
        <f t="shared" si="17"/>
        <v>1</v>
      </c>
      <c r="F37" s="11">
        <f t="shared" si="18"/>
        <v>0</v>
      </c>
      <c r="G37" s="21">
        <f t="shared" si="19"/>
        <v>1</v>
      </c>
      <c r="H37" s="42">
        <f t="shared" si="20"/>
        <v>116675.23</v>
      </c>
      <c r="I37" s="43">
        <f t="shared" si="21"/>
        <v>0</v>
      </c>
      <c r="J37" s="43">
        <f t="shared" si="22"/>
        <v>116675.23</v>
      </c>
      <c r="K37" s="42">
        <f t="shared" si="23"/>
        <v>121854.5</v>
      </c>
      <c r="L37" s="43">
        <f t="shared" si="24"/>
        <v>0</v>
      </c>
      <c r="M37" s="43">
        <f t="shared" si="25"/>
        <v>121854.5</v>
      </c>
      <c r="N37" s="42">
        <f t="shared" si="26"/>
        <v>126089.19</v>
      </c>
      <c r="O37" s="43">
        <f t="shared" si="27"/>
        <v>0</v>
      </c>
      <c r="P37" s="43">
        <f t="shared" si="28"/>
        <v>126089.19</v>
      </c>
    </row>
    <row r="38" spans="1:16" x14ac:dyDescent="0.2">
      <c r="A38" s="7">
        <v>27</v>
      </c>
      <c r="B38" s="5" t="s">
        <v>39</v>
      </c>
      <c r="C38" s="3">
        <f>'[1]01.01.2022'!C41</f>
        <v>323</v>
      </c>
      <c r="D38" s="10">
        <f t="shared" si="16"/>
        <v>0.4</v>
      </c>
      <c r="E38" s="11">
        <f t="shared" si="17"/>
        <v>1</v>
      </c>
      <c r="F38" s="11">
        <f t="shared" si="18"/>
        <v>0</v>
      </c>
      <c r="G38" s="21">
        <f t="shared" si="19"/>
        <v>1</v>
      </c>
      <c r="H38" s="42">
        <f t="shared" si="20"/>
        <v>116675.23</v>
      </c>
      <c r="I38" s="43">
        <f t="shared" si="21"/>
        <v>0</v>
      </c>
      <c r="J38" s="43">
        <f t="shared" si="22"/>
        <v>116675.23</v>
      </c>
      <c r="K38" s="42">
        <f t="shared" si="23"/>
        <v>121854.5</v>
      </c>
      <c r="L38" s="43">
        <f t="shared" si="24"/>
        <v>0</v>
      </c>
      <c r="M38" s="43">
        <f t="shared" si="25"/>
        <v>121854.5</v>
      </c>
      <c r="N38" s="42">
        <f t="shared" si="26"/>
        <v>126089.19</v>
      </c>
      <c r="O38" s="43">
        <f t="shared" si="27"/>
        <v>0</v>
      </c>
      <c r="P38" s="43">
        <f t="shared" si="28"/>
        <v>126089.19</v>
      </c>
    </row>
    <row r="39" spans="1:16" x14ac:dyDescent="0.2">
      <c r="A39" s="7">
        <v>28</v>
      </c>
      <c r="B39" s="5" t="s">
        <v>40</v>
      </c>
      <c r="C39" s="3">
        <f>'[1]01.01.2022'!C42</f>
        <v>399</v>
      </c>
      <c r="D39" s="10">
        <f t="shared" si="16"/>
        <v>0.4</v>
      </c>
      <c r="E39" s="11">
        <f t="shared" si="17"/>
        <v>1</v>
      </c>
      <c r="F39" s="11">
        <f t="shared" si="18"/>
        <v>0</v>
      </c>
      <c r="G39" s="21">
        <f t="shared" si="19"/>
        <v>1</v>
      </c>
      <c r="H39" s="42">
        <f t="shared" si="20"/>
        <v>116675.23</v>
      </c>
      <c r="I39" s="43">
        <f t="shared" si="21"/>
        <v>0</v>
      </c>
      <c r="J39" s="43">
        <f t="shared" si="22"/>
        <v>116675.23</v>
      </c>
      <c r="K39" s="42">
        <f t="shared" si="23"/>
        <v>121854.5</v>
      </c>
      <c r="L39" s="43">
        <f t="shared" si="24"/>
        <v>0</v>
      </c>
      <c r="M39" s="43">
        <f t="shared" si="25"/>
        <v>121854.5</v>
      </c>
      <c r="N39" s="42">
        <f t="shared" si="26"/>
        <v>126089.19</v>
      </c>
      <c r="O39" s="43">
        <f t="shared" si="27"/>
        <v>0</v>
      </c>
      <c r="P39" s="43">
        <f t="shared" si="28"/>
        <v>126089.19</v>
      </c>
    </row>
    <row r="40" spans="1:16" x14ac:dyDescent="0.2">
      <c r="A40" s="7">
        <v>29</v>
      </c>
      <c r="B40" s="5" t="s">
        <v>41</v>
      </c>
      <c r="C40" s="3">
        <f>'[1]01.01.2022'!C43</f>
        <v>179</v>
      </c>
      <c r="D40" s="10">
        <f t="shared" si="16"/>
        <v>0.4</v>
      </c>
      <c r="E40" s="11">
        <f t="shared" si="17"/>
        <v>1</v>
      </c>
      <c r="F40" s="11">
        <f t="shared" si="18"/>
        <v>0</v>
      </c>
      <c r="G40" s="21">
        <f t="shared" si="19"/>
        <v>1</v>
      </c>
      <c r="H40" s="42">
        <f t="shared" si="20"/>
        <v>116675.23</v>
      </c>
      <c r="I40" s="43">
        <f t="shared" si="21"/>
        <v>0</v>
      </c>
      <c r="J40" s="43">
        <f t="shared" si="22"/>
        <v>116675.23</v>
      </c>
      <c r="K40" s="42">
        <f t="shared" si="23"/>
        <v>121854.5</v>
      </c>
      <c r="L40" s="43">
        <f t="shared" si="24"/>
        <v>0</v>
      </c>
      <c r="M40" s="43">
        <f t="shared" si="25"/>
        <v>121854.5</v>
      </c>
      <c r="N40" s="42">
        <f t="shared" si="26"/>
        <v>126089.19</v>
      </c>
      <c r="O40" s="43">
        <f t="shared" si="27"/>
        <v>0</v>
      </c>
      <c r="P40" s="43">
        <f t="shared" si="28"/>
        <v>126089.19</v>
      </c>
    </row>
    <row r="41" spans="1:16" ht="38.25" x14ac:dyDescent="0.2">
      <c r="A41" s="7"/>
      <c r="B41" s="8" t="s">
        <v>42</v>
      </c>
      <c r="C41" s="9">
        <f>SUM(C25:C40)</f>
        <v>9628</v>
      </c>
      <c r="D41" s="44">
        <f t="shared" ref="D41:P41" si="29">SUM(D25:D40)</f>
        <v>10.000000000000002</v>
      </c>
      <c r="E41" s="6">
        <f t="shared" si="29"/>
        <v>16</v>
      </c>
      <c r="F41" s="6">
        <f t="shared" si="29"/>
        <v>6</v>
      </c>
      <c r="G41" s="6">
        <f t="shared" si="29"/>
        <v>10</v>
      </c>
      <c r="H41" s="42">
        <f t="shared" si="29"/>
        <v>2916880.66</v>
      </c>
      <c r="I41" s="42">
        <f t="shared" si="29"/>
        <v>1750128.36</v>
      </c>
      <c r="J41" s="42">
        <f t="shared" si="29"/>
        <v>1166752.3</v>
      </c>
      <c r="K41" s="42">
        <f t="shared" si="29"/>
        <v>3046362.5599999996</v>
      </c>
      <c r="L41" s="42">
        <f t="shared" si="29"/>
        <v>1827817.56</v>
      </c>
      <c r="M41" s="42">
        <f t="shared" si="29"/>
        <v>1218545</v>
      </c>
      <c r="N41" s="42">
        <f t="shared" si="29"/>
        <v>3152229.7199999993</v>
      </c>
      <c r="O41" s="42">
        <f t="shared" si="29"/>
        <v>1891337.8199999998</v>
      </c>
      <c r="P41" s="42">
        <f t="shared" si="29"/>
        <v>1260891.8999999997</v>
      </c>
    </row>
    <row r="42" spans="1:16" x14ac:dyDescent="0.2">
      <c r="A42" s="7">
        <v>30</v>
      </c>
      <c r="B42" s="5" t="s">
        <v>43</v>
      </c>
      <c r="C42" s="3">
        <f>'[1]01.01.2022'!C45</f>
        <v>1188</v>
      </c>
      <c r="D42" s="10">
        <f t="shared" ref="D42:D50" si="30">F42+G42*0.4</f>
        <v>1</v>
      </c>
      <c r="E42" s="11">
        <f t="shared" ref="E42:E50" si="31">F42+G42</f>
        <v>1</v>
      </c>
      <c r="F42" s="11">
        <f t="shared" ref="F42:F50" si="32">IF(AND(C42&gt;=500,C42&lt;=1999),1,ROUNDDOWN(C42/1000,0))</f>
        <v>1</v>
      </c>
      <c r="G42" s="21">
        <f t="shared" ref="G42:G50" si="33">IF(C42&lt;500,1,0)</f>
        <v>0</v>
      </c>
      <c r="H42" s="42">
        <f t="shared" ref="H42:H50" si="34">I42+J42</f>
        <v>291688.06</v>
      </c>
      <c r="I42" s="43">
        <f t="shared" ref="I42:I50" si="35">ROUND($F42*I$5,2)</f>
        <v>291688.06</v>
      </c>
      <c r="J42" s="43">
        <f t="shared" ref="J42:J50" si="36">ROUND($G42*J$5,2)</f>
        <v>0</v>
      </c>
      <c r="K42" s="42">
        <f t="shared" ref="K42:K50" si="37">L42+M42</f>
        <v>304636.26</v>
      </c>
      <c r="L42" s="43">
        <f t="shared" ref="L42:L50" si="38">ROUND($F42*L$5,2)</f>
        <v>304636.26</v>
      </c>
      <c r="M42" s="43">
        <f t="shared" ref="M42:M50" si="39">ROUND($G42*M$5,2)</f>
        <v>0</v>
      </c>
      <c r="N42" s="42">
        <f t="shared" ref="N42:N50" si="40">O42+P42</f>
        <v>315222.96999999997</v>
      </c>
      <c r="O42" s="43">
        <f t="shared" ref="O42:O50" si="41">ROUND($F42*O$5,2)</f>
        <v>315222.96999999997</v>
      </c>
      <c r="P42" s="43">
        <f t="shared" ref="P42:P50" si="42">ROUND($G42*P$5,2)</f>
        <v>0</v>
      </c>
    </row>
    <row r="43" spans="1:16" x14ac:dyDescent="0.2">
      <c r="A43" s="7">
        <v>31</v>
      </c>
      <c r="B43" s="5" t="s">
        <v>44</v>
      </c>
      <c r="C43" s="3">
        <f>'[1]01.01.2022'!C46</f>
        <v>1636</v>
      </c>
      <c r="D43" s="10">
        <f t="shared" si="30"/>
        <v>1</v>
      </c>
      <c r="E43" s="11">
        <f t="shared" si="31"/>
        <v>1</v>
      </c>
      <c r="F43" s="11">
        <f t="shared" si="32"/>
        <v>1</v>
      </c>
      <c r="G43" s="21">
        <f t="shared" si="33"/>
        <v>0</v>
      </c>
      <c r="H43" s="42">
        <f t="shared" si="34"/>
        <v>291688.06</v>
      </c>
      <c r="I43" s="43">
        <f t="shared" si="35"/>
        <v>291688.06</v>
      </c>
      <c r="J43" s="43">
        <f t="shared" si="36"/>
        <v>0</v>
      </c>
      <c r="K43" s="42">
        <f t="shared" si="37"/>
        <v>304636.26</v>
      </c>
      <c r="L43" s="43">
        <f t="shared" si="38"/>
        <v>304636.26</v>
      </c>
      <c r="M43" s="43">
        <f t="shared" si="39"/>
        <v>0</v>
      </c>
      <c r="N43" s="42">
        <f t="shared" si="40"/>
        <v>315222.96999999997</v>
      </c>
      <c r="O43" s="43">
        <f t="shared" si="41"/>
        <v>315222.96999999997</v>
      </c>
      <c r="P43" s="43">
        <f t="shared" si="42"/>
        <v>0</v>
      </c>
    </row>
    <row r="44" spans="1:16" x14ac:dyDescent="0.2">
      <c r="A44" s="7">
        <v>32</v>
      </c>
      <c r="B44" s="5" t="s">
        <v>45</v>
      </c>
      <c r="C44" s="3">
        <f>'[1]01.01.2022'!C47</f>
        <v>26</v>
      </c>
      <c r="D44" s="10">
        <f t="shared" si="30"/>
        <v>0.4</v>
      </c>
      <c r="E44" s="11">
        <f t="shared" si="31"/>
        <v>1</v>
      </c>
      <c r="F44" s="11">
        <f t="shared" si="32"/>
        <v>0</v>
      </c>
      <c r="G44" s="21">
        <f t="shared" si="33"/>
        <v>1</v>
      </c>
      <c r="H44" s="42">
        <f t="shared" si="34"/>
        <v>116675.23</v>
      </c>
      <c r="I44" s="43">
        <f t="shared" si="35"/>
        <v>0</v>
      </c>
      <c r="J44" s="43">
        <f t="shared" si="36"/>
        <v>116675.23</v>
      </c>
      <c r="K44" s="42">
        <f t="shared" si="37"/>
        <v>121854.5</v>
      </c>
      <c r="L44" s="43">
        <f t="shared" si="38"/>
        <v>0</v>
      </c>
      <c r="M44" s="43">
        <f t="shared" si="39"/>
        <v>121854.5</v>
      </c>
      <c r="N44" s="42">
        <f t="shared" si="40"/>
        <v>126089.19</v>
      </c>
      <c r="O44" s="43">
        <f t="shared" si="41"/>
        <v>0</v>
      </c>
      <c r="P44" s="43">
        <f t="shared" si="42"/>
        <v>126089.19</v>
      </c>
    </row>
    <row r="45" spans="1:16" x14ac:dyDescent="0.2">
      <c r="A45" s="7">
        <v>33</v>
      </c>
      <c r="B45" s="5" t="s">
        <v>46</v>
      </c>
      <c r="C45" s="3">
        <f>'[1]01.01.2022'!C48</f>
        <v>449</v>
      </c>
      <c r="D45" s="10">
        <f t="shared" si="30"/>
        <v>0.4</v>
      </c>
      <c r="E45" s="11">
        <f t="shared" si="31"/>
        <v>1</v>
      </c>
      <c r="F45" s="11">
        <f t="shared" si="32"/>
        <v>0</v>
      </c>
      <c r="G45" s="21">
        <f t="shared" si="33"/>
        <v>1</v>
      </c>
      <c r="H45" s="42">
        <f t="shared" si="34"/>
        <v>116675.23</v>
      </c>
      <c r="I45" s="43">
        <f t="shared" si="35"/>
        <v>0</v>
      </c>
      <c r="J45" s="43">
        <f t="shared" si="36"/>
        <v>116675.23</v>
      </c>
      <c r="K45" s="42">
        <f t="shared" si="37"/>
        <v>121854.5</v>
      </c>
      <c r="L45" s="43">
        <f t="shared" si="38"/>
        <v>0</v>
      </c>
      <c r="M45" s="43">
        <f t="shared" si="39"/>
        <v>121854.5</v>
      </c>
      <c r="N45" s="42">
        <f t="shared" si="40"/>
        <v>126089.19</v>
      </c>
      <c r="O45" s="43">
        <f t="shared" si="41"/>
        <v>0</v>
      </c>
      <c r="P45" s="43">
        <f t="shared" si="42"/>
        <v>126089.19</v>
      </c>
    </row>
    <row r="46" spans="1:16" x14ac:dyDescent="0.2">
      <c r="A46" s="7">
        <v>34</v>
      </c>
      <c r="B46" s="5" t="s">
        <v>47</v>
      </c>
      <c r="C46" s="3">
        <f>'[1]01.01.2022'!C49</f>
        <v>146</v>
      </c>
      <c r="D46" s="10">
        <f t="shared" si="30"/>
        <v>0.4</v>
      </c>
      <c r="E46" s="11">
        <f t="shared" si="31"/>
        <v>1</v>
      </c>
      <c r="F46" s="11">
        <f t="shared" si="32"/>
        <v>0</v>
      </c>
      <c r="G46" s="21">
        <f t="shared" si="33"/>
        <v>1</v>
      </c>
      <c r="H46" s="42">
        <f t="shared" si="34"/>
        <v>116675.23</v>
      </c>
      <c r="I46" s="43">
        <f t="shared" si="35"/>
        <v>0</v>
      </c>
      <c r="J46" s="43">
        <f t="shared" si="36"/>
        <v>116675.23</v>
      </c>
      <c r="K46" s="42">
        <f t="shared" si="37"/>
        <v>121854.5</v>
      </c>
      <c r="L46" s="43">
        <f t="shared" si="38"/>
        <v>0</v>
      </c>
      <c r="M46" s="43">
        <f t="shared" si="39"/>
        <v>121854.5</v>
      </c>
      <c r="N46" s="42">
        <f t="shared" si="40"/>
        <v>126089.19</v>
      </c>
      <c r="O46" s="43">
        <f t="shared" si="41"/>
        <v>0</v>
      </c>
      <c r="P46" s="43">
        <f t="shared" si="42"/>
        <v>126089.19</v>
      </c>
    </row>
    <row r="47" spans="1:16" x14ac:dyDescent="0.2">
      <c r="A47" s="7">
        <v>35</v>
      </c>
      <c r="B47" s="5" t="s">
        <v>48</v>
      </c>
      <c r="C47" s="3">
        <f>'[1]01.01.2022'!C50</f>
        <v>170</v>
      </c>
      <c r="D47" s="10">
        <f t="shared" si="30"/>
        <v>0.4</v>
      </c>
      <c r="E47" s="11">
        <f t="shared" si="31"/>
        <v>1</v>
      </c>
      <c r="F47" s="11">
        <f t="shared" si="32"/>
        <v>0</v>
      </c>
      <c r="G47" s="21">
        <f t="shared" si="33"/>
        <v>1</v>
      </c>
      <c r="H47" s="42">
        <f t="shared" si="34"/>
        <v>116675.23</v>
      </c>
      <c r="I47" s="43">
        <f t="shared" si="35"/>
        <v>0</v>
      </c>
      <c r="J47" s="43">
        <f t="shared" si="36"/>
        <v>116675.23</v>
      </c>
      <c r="K47" s="42">
        <f t="shared" si="37"/>
        <v>121854.5</v>
      </c>
      <c r="L47" s="43">
        <f t="shared" si="38"/>
        <v>0</v>
      </c>
      <c r="M47" s="43">
        <f t="shared" si="39"/>
        <v>121854.5</v>
      </c>
      <c r="N47" s="42">
        <f t="shared" si="40"/>
        <v>126089.19</v>
      </c>
      <c r="O47" s="43">
        <f t="shared" si="41"/>
        <v>0</v>
      </c>
      <c r="P47" s="43">
        <f t="shared" si="42"/>
        <v>126089.19</v>
      </c>
    </row>
    <row r="48" spans="1:16" x14ac:dyDescent="0.2">
      <c r="A48" s="7">
        <v>36</v>
      </c>
      <c r="B48" s="5" t="s">
        <v>49</v>
      </c>
      <c r="C48" s="3">
        <f>'[1]01.01.2022'!C51</f>
        <v>110</v>
      </c>
      <c r="D48" s="10">
        <f t="shared" si="30"/>
        <v>0.4</v>
      </c>
      <c r="E48" s="11">
        <f t="shared" si="31"/>
        <v>1</v>
      </c>
      <c r="F48" s="11">
        <f t="shared" si="32"/>
        <v>0</v>
      </c>
      <c r="G48" s="21">
        <f t="shared" si="33"/>
        <v>1</v>
      </c>
      <c r="H48" s="42">
        <f t="shared" si="34"/>
        <v>116675.23</v>
      </c>
      <c r="I48" s="43">
        <f t="shared" si="35"/>
        <v>0</v>
      </c>
      <c r="J48" s="43">
        <f t="shared" si="36"/>
        <v>116675.23</v>
      </c>
      <c r="K48" s="42">
        <f t="shared" si="37"/>
        <v>121854.5</v>
      </c>
      <c r="L48" s="43">
        <f t="shared" si="38"/>
        <v>0</v>
      </c>
      <c r="M48" s="43">
        <f t="shared" si="39"/>
        <v>121854.5</v>
      </c>
      <c r="N48" s="42">
        <f t="shared" si="40"/>
        <v>126089.19</v>
      </c>
      <c r="O48" s="43">
        <f t="shared" si="41"/>
        <v>0</v>
      </c>
      <c r="P48" s="43">
        <f t="shared" si="42"/>
        <v>126089.19</v>
      </c>
    </row>
    <row r="49" spans="1:16" x14ac:dyDescent="0.2">
      <c r="A49" s="7">
        <v>37</v>
      </c>
      <c r="B49" s="5" t="s">
        <v>50</v>
      </c>
      <c r="C49" s="3">
        <f>'[1]01.01.2022'!C52</f>
        <v>737</v>
      </c>
      <c r="D49" s="10">
        <f t="shared" si="30"/>
        <v>1</v>
      </c>
      <c r="E49" s="11">
        <f t="shared" si="31"/>
        <v>1</v>
      </c>
      <c r="F49" s="11">
        <f t="shared" si="32"/>
        <v>1</v>
      </c>
      <c r="G49" s="21">
        <f t="shared" si="33"/>
        <v>0</v>
      </c>
      <c r="H49" s="42">
        <f t="shared" si="34"/>
        <v>291688.06</v>
      </c>
      <c r="I49" s="43">
        <f t="shared" si="35"/>
        <v>291688.06</v>
      </c>
      <c r="J49" s="43">
        <f t="shared" si="36"/>
        <v>0</v>
      </c>
      <c r="K49" s="42">
        <f t="shared" si="37"/>
        <v>304636.26</v>
      </c>
      <c r="L49" s="43">
        <f t="shared" si="38"/>
        <v>304636.26</v>
      </c>
      <c r="M49" s="43">
        <f t="shared" si="39"/>
        <v>0</v>
      </c>
      <c r="N49" s="42">
        <f t="shared" si="40"/>
        <v>315222.96999999997</v>
      </c>
      <c r="O49" s="43">
        <f t="shared" si="41"/>
        <v>315222.96999999997</v>
      </c>
      <c r="P49" s="43">
        <f t="shared" si="42"/>
        <v>0</v>
      </c>
    </row>
    <row r="50" spans="1:16" x14ac:dyDescent="0.2">
      <c r="A50" s="7">
        <v>38</v>
      </c>
      <c r="B50" s="5" t="s">
        <v>51</v>
      </c>
      <c r="C50" s="3">
        <f>'[1]01.01.2022'!C53</f>
        <v>712</v>
      </c>
      <c r="D50" s="10">
        <f t="shared" si="30"/>
        <v>1</v>
      </c>
      <c r="E50" s="11">
        <f t="shared" si="31"/>
        <v>1</v>
      </c>
      <c r="F50" s="11">
        <f t="shared" si="32"/>
        <v>1</v>
      </c>
      <c r="G50" s="21">
        <f t="shared" si="33"/>
        <v>0</v>
      </c>
      <c r="H50" s="42">
        <f t="shared" si="34"/>
        <v>291688.06</v>
      </c>
      <c r="I50" s="43">
        <f t="shared" si="35"/>
        <v>291688.06</v>
      </c>
      <c r="J50" s="43">
        <f t="shared" si="36"/>
        <v>0</v>
      </c>
      <c r="K50" s="42">
        <f t="shared" si="37"/>
        <v>304636.26</v>
      </c>
      <c r="L50" s="43">
        <f t="shared" si="38"/>
        <v>304636.26</v>
      </c>
      <c r="M50" s="43">
        <f t="shared" si="39"/>
        <v>0</v>
      </c>
      <c r="N50" s="42">
        <f t="shared" si="40"/>
        <v>315222.96999999997</v>
      </c>
      <c r="O50" s="43">
        <f t="shared" si="41"/>
        <v>315222.96999999997</v>
      </c>
      <c r="P50" s="43">
        <f t="shared" si="42"/>
        <v>0</v>
      </c>
    </row>
    <row r="51" spans="1:16" ht="38.25" x14ac:dyDescent="0.2">
      <c r="A51" s="7"/>
      <c r="B51" s="8" t="s">
        <v>52</v>
      </c>
      <c r="C51" s="9">
        <f>SUM(C42:C50)</f>
        <v>5174</v>
      </c>
      <c r="D51" s="44">
        <f t="shared" ref="D51:P51" si="43">SUM(D42:D50)</f>
        <v>6</v>
      </c>
      <c r="E51" s="6">
        <f t="shared" si="43"/>
        <v>9</v>
      </c>
      <c r="F51" s="6">
        <f t="shared" si="43"/>
        <v>4</v>
      </c>
      <c r="G51" s="6">
        <f t="shared" si="43"/>
        <v>5</v>
      </c>
      <c r="H51" s="42">
        <f t="shared" si="43"/>
        <v>1750128.3900000001</v>
      </c>
      <c r="I51" s="42">
        <f t="shared" si="43"/>
        <v>1166752.24</v>
      </c>
      <c r="J51" s="42">
        <f t="shared" si="43"/>
        <v>583376.15</v>
      </c>
      <c r="K51" s="42">
        <f t="shared" si="43"/>
        <v>1827817.54</v>
      </c>
      <c r="L51" s="42">
        <f t="shared" si="43"/>
        <v>1218545.04</v>
      </c>
      <c r="M51" s="42">
        <f t="shared" si="43"/>
        <v>609272.5</v>
      </c>
      <c r="N51" s="42">
        <f t="shared" si="43"/>
        <v>1891337.8299999996</v>
      </c>
      <c r="O51" s="42">
        <f t="shared" si="43"/>
        <v>1260891.8799999999</v>
      </c>
      <c r="P51" s="42">
        <f t="shared" si="43"/>
        <v>630445.94999999995</v>
      </c>
    </row>
    <row r="52" spans="1:16" x14ac:dyDescent="0.2">
      <c r="A52" s="7">
        <v>39</v>
      </c>
      <c r="B52" s="5" t="s">
        <v>53</v>
      </c>
      <c r="C52" s="3">
        <f>'[1]01.01.2022'!C55</f>
        <v>588</v>
      </c>
      <c r="D52" s="10">
        <f>F52+G52*0.4</f>
        <v>1</v>
      </c>
      <c r="E52" s="11">
        <f>F52+G52</f>
        <v>1</v>
      </c>
      <c r="F52" s="11">
        <f>IF(AND(C52&gt;=500,C52&lt;=1999),1,ROUNDDOWN(C52/1000,0))</f>
        <v>1</v>
      </c>
      <c r="G52" s="21">
        <f>IF(C52&lt;500,1,0)</f>
        <v>0</v>
      </c>
      <c r="H52" s="42">
        <f>I52+J52</f>
        <v>291688.06</v>
      </c>
      <c r="I52" s="43">
        <f t="shared" ref="I52:I56" si="44">ROUND($F52*I$5,2)</f>
        <v>291688.06</v>
      </c>
      <c r="J52" s="43">
        <f t="shared" ref="J52:J56" si="45">ROUND($G52*J$5,2)</f>
        <v>0</v>
      </c>
      <c r="K52" s="42">
        <f>L52+M52</f>
        <v>304636.26</v>
      </c>
      <c r="L52" s="43">
        <f t="shared" ref="L52:L56" si="46">ROUND($F52*L$5,2)</f>
        <v>304636.26</v>
      </c>
      <c r="M52" s="43">
        <f t="shared" ref="M52:M56" si="47">ROUND($G52*M$5,2)</f>
        <v>0</v>
      </c>
      <c r="N52" s="42">
        <f>O52+P52</f>
        <v>315222.96999999997</v>
      </c>
      <c r="O52" s="43">
        <f t="shared" ref="O52:O56" si="48">ROUND($F52*O$5,2)</f>
        <v>315222.96999999997</v>
      </c>
      <c r="P52" s="43">
        <f t="shared" ref="P52:P56" si="49">ROUND($G52*P$5,2)</f>
        <v>0</v>
      </c>
    </row>
    <row r="53" spans="1:16" x14ac:dyDescent="0.2">
      <c r="A53" s="7">
        <v>40</v>
      </c>
      <c r="B53" s="5" t="s">
        <v>54</v>
      </c>
      <c r="C53" s="3">
        <f>'[1]01.01.2022'!C56</f>
        <v>590</v>
      </c>
      <c r="D53" s="10">
        <f>F53+G53*0.4</f>
        <v>1</v>
      </c>
      <c r="E53" s="11">
        <f>F53+G53</f>
        <v>1</v>
      </c>
      <c r="F53" s="11">
        <f>IF(AND(C53&gt;=500,C53&lt;=1999),1,ROUNDDOWN(C53/1000,0))</f>
        <v>1</v>
      </c>
      <c r="G53" s="21">
        <f>IF(C53&lt;500,1,0)</f>
        <v>0</v>
      </c>
      <c r="H53" s="42">
        <f>I53+J53</f>
        <v>291688.06</v>
      </c>
      <c r="I53" s="43">
        <f t="shared" si="44"/>
        <v>291688.06</v>
      </c>
      <c r="J53" s="43">
        <f t="shared" si="45"/>
        <v>0</v>
      </c>
      <c r="K53" s="42">
        <f>L53+M53</f>
        <v>304636.26</v>
      </c>
      <c r="L53" s="43">
        <f t="shared" si="46"/>
        <v>304636.26</v>
      </c>
      <c r="M53" s="43">
        <f t="shared" si="47"/>
        <v>0</v>
      </c>
      <c r="N53" s="42">
        <f>O53+P53</f>
        <v>315222.96999999997</v>
      </c>
      <c r="O53" s="43">
        <f t="shared" si="48"/>
        <v>315222.96999999997</v>
      </c>
      <c r="P53" s="43">
        <f t="shared" si="49"/>
        <v>0</v>
      </c>
    </row>
    <row r="54" spans="1:16" x14ac:dyDescent="0.2">
      <c r="A54" s="7">
        <v>41</v>
      </c>
      <c r="B54" s="5" t="s">
        <v>55</v>
      </c>
      <c r="C54" s="3">
        <f>'[1]01.01.2022'!C57</f>
        <v>4908</v>
      </c>
      <c r="D54" s="10">
        <f>F54+G54*0.4</f>
        <v>4</v>
      </c>
      <c r="E54" s="11">
        <f>F54+G54</f>
        <v>4</v>
      </c>
      <c r="F54" s="11">
        <f>IF(AND(C54&gt;=500,C54&lt;=1999),1,ROUNDDOWN(C54/1000,0))</f>
        <v>4</v>
      </c>
      <c r="G54" s="21">
        <f>IF(C54&lt;500,1,0)</f>
        <v>0</v>
      </c>
      <c r="H54" s="42">
        <f>I54+J54</f>
        <v>1166752.1200000001</v>
      </c>
      <c r="I54" s="43">
        <f>ROUND($F54*I$5,2)-0.13</f>
        <v>1166752.1200000001</v>
      </c>
      <c r="J54" s="43">
        <f t="shared" si="45"/>
        <v>0</v>
      </c>
      <c r="K54" s="42">
        <f>L54+M54</f>
        <v>1218545.3800000001</v>
      </c>
      <c r="L54" s="43">
        <f>ROUND($F54*L$5,2)+0.33</f>
        <v>1218545.3800000001</v>
      </c>
      <c r="M54" s="43">
        <f t="shared" si="47"/>
        <v>0</v>
      </c>
      <c r="N54" s="42">
        <f>O54+P54</f>
        <v>1260891.98</v>
      </c>
      <c r="O54" s="43">
        <f>ROUND($F54*O$5,2)+0.09</f>
        <v>1260891.98</v>
      </c>
      <c r="P54" s="43">
        <f t="shared" si="49"/>
        <v>0</v>
      </c>
    </row>
    <row r="55" spans="1:16" x14ac:dyDescent="0.2">
      <c r="A55" s="7">
        <v>42</v>
      </c>
      <c r="B55" s="5" t="s">
        <v>56</v>
      </c>
      <c r="C55" s="3">
        <f>'[1]01.01.2022'!C58</f>
        <v>530</v>
      </c>
      <c r="D55" s="10">
        <f>F55+G55*0.4</f>
        <v>1</v>
      </c>
      <c r="E55" s="11">
        <f>F55+G55</f>
        <v>1</v>
      </c>
      <c r="F55" s="11">
        <f>IF(AND(C55&gt;=500,C55&lt;=1999),1,ROUNDDOWN(C55/1000,0))</f>
        <v>1</v>
      </c>
      <c r="G55" s="21">
        <f>IF(C55&lt;500,1,0)</f>
        <v>0</v>
      </c>
      <c r="H55" s="42">
        <f>I55+J55</f>
        <v>291688.06</v>
      </c>
      <c r="I55" s="43">
        <f t="shared" si="44"/>
        <v>291688.06</v>
      </c>
      <c r="J55" s="43">
        <f t="shared" si="45"/>
        <v>0</v>
      </c>
      <c r="K55" s="42">
        <f>L55+M55</f>
        <v>304636.26</v>
      </c>
      <c r="L55" s="43">
        <f t="shared" si="46"/>
        <v>304636.26</v>
      </c>
      <c r="M55" s="43">
        <f t="shared" si="47"/>
        <v>0</v>
      </c>
      <c r="N55" s="42">
        <f>O55+P55</f>
        <v>315222.96999999997</v>
      </c>
      <c r="O55" s="43">
        <f t="shared" si="48"/>
        <v>315222.96999999997</v>
      </c>
      <c r="P55" s="43">
        <f t="shared" si="49"/>
        <v>0</v>
      </c>
    </row>
    <row r="56" spans="1:16" x14ac:dyDescent="0.2">
      <c r="A56" s="7">
        <v>43</v>
      </c>
      <c r="B56" s="5" t="s">
        <v>57</v>
      </c>
      <c r="C56" s="3">
        <f>'[1]01.01.2022'!C59</f>
        <v>172</v>
      </c>
      <c r="D56" s="10">
        <f>F56+G56*0.4</f>
        <v>0.4</v>
      </c>
      <c r="E56" s="11">
        <f>F56+G56</f>
        <v>1</v>
      </c>
      <c r="F56" s="11">
        <f>IF(AND(C56&gt;=500,C56&lt;=1999),1,ROUNDDOWN(C56/1000,0))</f>
        <v>0</v>
      </c>
      <c r="G56" s="21">
        <f>IF(C56&lt;500,1,0)</f>
        <v>1</v>
      </c>
      <c r="H56" s="42">
        <f>I56+J56</f>
        <v>116675.23</v>
      </c>
      <c r="I56" s="43">
        <f t="shared" si="44"/>
        <v>0</v>
      </c>
      <c r="J56" s="43">
        <f t="shared" si="45"/>
        <v>116675.23</v>
      </c>
      <c r="K56" s="42">
        <f>L56+M56</f>
        <v>121854.5</v>
      </c>
      <c r="L56" s="43">
        <f t="shared" si="46"/>
        <v>0</v>
      </c>
      <c r="M56" s="43">
        <f t="shared" si="47"/>
        <v>121854.5</v>
      </c>
      <c r="N56" s="42">
        <f>O56+P56</f>
        <v>126089.19</v>
      </c>
      <c r="O56" s="43">
        <f t="shared" si="48"/>
        <v>0</v>
      </c>
      <c r="P56" s="43">
        <f t="shared" si="49"/>
        <v>126089.19</v>
      </c>
    </row>
    <row r="57" spans="1:16" ht="38.25" x14ac:dyDescent="0.2">
      <c r="A57" s="7"/>
      <c r="B57" s="8" t="s">
        <v>58</v>
      </c>
      <c r="C57" s="9">
        <f>SUM(C52:C56)</f>
        <v>6788</v>
      </c>
      <c r="D57" s="9">
        <f t="shared" ref="D57:H57" si="50">SUM(D52:D56)</f>
        <v>7.4</v>
      </c>
      <c r="E57" s="9">
        <f t="shared" si="50"/>
        <v>8</v>
      </c>
      <c r="F57" s="9">
        <f t="shared" si="50"/>
        <v>7</v>
      </c>
      <c r="G57" s="9">
        <f t="shared" si="50"/>
        <v>1</v>
      </c>
      <c r="H57" s="45">
        <f t="shared" si="50"/>
        <v>2158491.5300000003</v>
      </c>
      <c r="I57" s="45">
        <f>SUM(I52:I56)</f>
        <v>2041816.3000000003</v>
      </c>
      <c r="J57" s="45">
        <f>SUM(J52:J56)</f>
        <v>116675.23</v>
      </c>
      <c r="K57" s="45">
        <f t="shared" ref="K57" si="51">SUM(K52:K56)</f>
        <v>2254308.66</v>
      </c>
      <c r="L57" s="45">
        <f>SUM(L52:L56)</f>
        <v>2132454.16</v>
      </c>
      <c r="M57" s="45">
        <f>SUM(M52:M56)</f>
        <v>121854.5</v>
      </c>
      <c r="N57" s="45">
        <f t="shared" ref="N57" si="52">SUM(N52:N56)</f>
        <v>2332650.0799999996</v>
      </c>
      <c r="O57" s="45">
        <f>SUM(O52:O56)</f>
        <v>2206560.8899999997</v>
      </c>
      <c r="P57" s="45">
        <f>SUM(P52:P56)</f>
        <v>126089.19</v>
      </c>
    </row>
    <row r="58" spans="1:16" x14ac:dyDescent="0.2">
      <c r="A58" s="7">
        <v>44</v>
      </c>
      <c r="B58" s="5" t="s">
        <v>59</v>
      </c>
      <c r="C58" s="3">
        <f>'[1]01.01.2022'!C61</f>
        <v>1261</v>
      </c>
      <c r="D58" s="10">
        <f t="shared" ref="D58:D76" si="53">F58+G58*0.4</f>
        <v>1</v>
      </c>
      <c r="E58" s="11">
        <f t="shared" ref="E58:E76" si="54">F58+G58</f>
        <v>1</v>
      </c>
      <c r="F58" s="11">
        <f t="shared" ref="F58:F76" si="55">IF(AND(C58&gt;=500,C58&lt;=1999),1,ROUNDDOWN(C58/1000,0))</f>
        <v>1</v>
      </c>
      <c r="G58" s="21">
        <f t="shared" ref="G58:G76" si="56">IF(C58&lt;500,1,0)</f>
        <v>0</v>
      </c>
      <c r="H58" s="42">
        <f t="shared" ref="H58:H76" si="57">I58+J58</f>
        <v>291688.06</v>
      </c>
      <c r="I58" s="43">
        <f t="shared" ref="I58:I76" si="58">ROUND($F58*I$5,2)</f>
        <v>291688.06</v>
      </c>
      <c r="J58" s="43">
        <f t="shared" ref="J58:J76" si="59">ROUND($G58*J$5,2)</f>
        <v>0</v>
      </c>
      <c r="K58" s="42">
        <f t="shared" ref="K58:K76" si="60">L58+M58</f>
        <v>304636.26</v>
      </c>
      <c r="L58" s="43">
        <f t="shared" ref="L58:L76" si="61">ROUND($F58*L$5,2)</f>
        <v>304636.26</v>
      </c>
      <c r="M58" s="43">
        <f t="shared" ref="M58:M76" si="62">ROUND($G58*M$5,2)</f>
        <v>0</v>
      </c>
      <c r="N58" s="42">
        <f t="shared" ref="N58:N76" si="63">O58+P58</f>
        <v>315222.96999999997</v>
      </c>
      <c r="O58" s="43">
        <f t="shared" ref="O58:O76" si="64">ROUND($F58*O$5,2)</f>
        <v>315222.96999999997</v>
      </c>
      <c r="P58" s="43">
        <f t="shared" ref="P58:P76" si="65">ROUND($G58*P$5,2)</f>
        <v>0</v>
      </c>
    </row>
    <row r="59" spans="1:16" x14ac:dyDescent="0.2">
      <c r="A59" s="7">
        <v>45</v>
      </c>
      <c r="B59" s="5" t="s">
        <v>60</v>
      </c>
      <c r="C59" s="3">
        <f>'[1]01.01.2022'!C62</f>
        <v>274</v>
      </c>
      <c r="D59" s="10">
        <f t="shared" si="53"/>
        <v>0.4</v>
      </c>
      <c r="E59" s="11">
        <f t="shared" si="54"/>
        <v>1</v>
      </c>
      <c r="F59" s="11">
        <f t="shared" si="55"/>
        <v>0</v>
      </c>
      <c r="G59" s="21">
        <f t="shared" si="56"/>
        <v>1</v>
      </c>
      <c r="H59" s="42">
        <f t="shared" si="57"/>
        <v>116675.23</v>
      </c>
      <c r="I59" s="43">
        <f t="shared" si="58"/>
        <v>0</v>
      </c>
      <c r="J59" s="43">
        <f t="shared" si="59"/>
        <v>116675.23</v>
      </c>
      <c r="K59" s="42">
        <f t="shared" si="60"/>
        <v>121854.5</v>
      </c>
      <c r="L59" s="43">
        <f t="shared" si="61"/>
        <v>0</v>
      </c>
      <c r="M59" s="43">
        <f t="shared" si="62"/>
        <v>121854.5</v>
      </c>
      <c r="N59" s="42">
        <f t="shared" si="63"/>
        <v>126089.19</v>
      </c>
      <c r="O59" s="43">
        <f t="shared" si="64"/>
        <v>0</v>
      </c>
      <c r="P59" s="43">
        <f t="shared" si="65"/>
        <v>126089.19</v>
      </c>
    </row>
    <row r="60" spans="1:16" x14ac:dyDescent="0.2">
      <c r="A60" s="7">
        <v>46</v>
      </c>
      <c r="B60" s="5" t="s">
        <v>61</v>
      </c>
      <c r="C60" s="3">
        <f>'[1]01.01.2022'!C63</f>
        <v>162</v>
      </c>
      <c r="D60" s="10">
        <f t="shared" si="53"/>
        <v>0.4</v>
      </c>
      <c r="E60" s="11">
        <f t="shared" si="54"/>
        <v>1</v>
      </c>
      <c r="F60" s="11">
        <f t="shared" si="55"/>
        <v>0</v>
      </c>
      <c r="G60" s="21">
        <f t="shared" si="56"/>
        <v>1</v>
      </c>
      <c r="H60" s="42">
        <f t="shared" si="57"/>
        <v>116675.23</v>
      </c>
      <c r="I60" s="43">
        <f t="shared" si="58"/>
        <v>0</v>
      </c>
      <c r="J60" s="43">
        <f t="shared" si="59"/>
        <v>116675.23</v>
      </c>
      <c r="K60" s="42">
        <f t="shared" si="60"/>
        <v>121854.5</v>
      </c>
      <c r="L60" s="43">
        <f t="shared" si="61"/>
        <v>0</v>
      </c>
      <c r="M60" s="43">
        <f t="shared" si="62"/>
        <v>121854.5</v>
      </c>
      <c r="N60" s="42">
        <f t="shared" si="63"/>
        <v>126089.19</v>
      </c>
      <c r="O60" s="43">
        <f t="shared" si="64"/>
        <v>0</v>
      </c>
      <c r="P60" s="43">
        <f t="shared" si="65"/>
        <v>126089.19</v>
      </c>
    </row>
    <row r="61" spans="1:16" x14ac:dyDescent="0.2">
      <c r="A61" s="7">
        <v>47</v>
      </c>
      <c r="B61" s="5" t="s">
        <v>62</v>
      </c>
      <c r="C61" s="3">
        <f>'[1]01.01.2022'!C64</f>
        <v>595</v>
      </c>
      <c r="D61" s="10">
        <f t="shared" si="53"/>
        <v>1</v>
      </c>
      <c r="E61" s="11">
        <f t="shared" si="54"/>
        <v>1</v>
      </c>
      <c r="F61" s="11">
        <f t="shared" si="55"/>
        <v>1</v>
      </c>
      <c r="G61" s="21">
        <f t="shared" si="56"/>
        <v>0</v>
      </c>
      <c r="H61" s="42">
        <f t="shared" si="57"/>
        <v>291688.06</v>
      </c>
      <c r="I61" s="43">
        <f t="shared" si="58"/>
        <v>291688.06</v>
      </c>
      <c r="J61" s="43">
        <f t="shared" si="59"/>
        <v>0</v>
      </c>
      <c r="K61" s="42">
        <f t="shared" si="60"/>
        <v>304636.26</v>
      </c>
      <c r="L61" s="43">
        <f t="shared" si="61"/>
        <v>304636.26</v>
      </c>
      <c r="M61" s="43">
        <f t="shared" si="62"/>
        <v>0</v>
      </c>
      <c r="N61" s="42">
        <f t="shared" si="63"/>
        <v>315222.96999999997</v>
      </c>
      <c r="O61" s="43">
        <f t="shared" si="64"/>
        <v>315222.96999999997</v>
      </c>
      <c r="P61" s="43">
        <f t="shared" si="65"/>
        <v>0</v>
      </c>
    </row>
    <row r="62" spans="1:16" x14ac:dyDescent="0.2">
      <c r="A62" s="7">
        <v>48</v>
      </c>
      <c r="B62" s="5" t="s">
        <v>63</v>
      </c>
      <c r="C62" s="3">
        <f>'[1]01.01.2022'!C65</f>
        <v>232</v>
      </c>
      <c r="D62" s="10">
        <f t="shared" si="53"/>
        <v>0.4</v>
      </c>
      <c r="E62" s="11">
        <f t="shared" si="54"/>
        <v>1</v>
      </c>
      <c r="F62" s="11">
        <f t="shared" si="55"/>
        <v>0</v>
      </c>
      <c r="G62" s="21">
        <f t="shared" si="56"/>
        <v>1</v>
      </c>
      <c r="H62" s="42">
        <f t="shared" si="57"/>
        <v>116675.23</v>
      </c>
      <c r="I62" s="43">
        <f t="shared" si="58"/>
        <v>0</v>
      </c>
      <c r="J62" s="43">
        <f t="shared" si="59"/>
        <v>116675.23</v>
      </c>
      <c r="K62" s="42">
        <f t="shared" si="60"/>
        <v>121854.5</v>
      </c>
      <c r="L62" s="43">
        <f t="shared" si="61"/>
        <v>0</v>
      </c>
      <c r="M62" s="43">
        <f t="shared" si="62"/>
        <v>121854.5</v>
      </c>
      <c r="N62" s="42">
        <f t="shared" si="63"/>
        <v>126089.19</v>
      </c>
      <c r="O62" s="43">
        <f t="shared" si="64"/>
        <v>0</v>
      </c>
      <c r="P62" s="43">
        <f t="shared" si="65"/>
        <v>126089.19</v>
      </c>
    </row>
    <row r="63" spans="1:16" x14ac:dyDescent="0.2">
      <c r="A63" s="7">
        <v>49</v>
      </c>
      <c r="B63" s="5" t="s">
        <v>64</v>
      </c>
      <c r="C63" s="3">
        <f>'[1]01.01.2022'!C66</f>
        <v>1314</v>
      </c>
      <c r="D63" s="10">
        <f t="shared" si="53"/>
        <v>1</v>
      </c>
      <c r="E63" s="11">
        <f t="shared" si="54"/>
        <v>1</v>
      </c>
      <c r="F63" s="11">
        <f t="shared" si="55"/>
        <v>1</v>
      </c>
      <c r="G63" s="21">
        <f t="shared" si="56"/>
        <v>0</v>
      </c>
      <c r="H63" s="42">
        <f t="shared" si="57"/>
        <v>291688.06</v>
      </c>
      <c r="I63" s="43">
        <f t="shared" si="58"/>
        <v>291688.06</v>
      </c>
      <c r="J63" s="43">
        <f t="shared" si="59"/>
        <v>0</v>
      </c>
      <c r="K63" s="42">
        <f t="shared" si="60"/>
        <v>304636.26</v>
      </c>
      <c r="L63" s="43">
        <f t="shared" si="61"/>
        <v>304636.26</v>
      </c>
      <c r="M63" s="43">
        <f t="shared" si="62"/>
        <v>0</v>
      </c>
      <c r="N63" s="42">
        <f t="shared" si="63"/>
        <v>315222.96999999997</v>
      </c>
      <c r="O63" s="43">
        <f t="shared" si="64"/>
        <v>315222.96999999997</v>
      </c>
      <c r="P63" s="43">
        <f t="shared" si="65"/>
        <v>0</v>
      </c>
    </row>
    <row r="64" spans="1:16" x14ac:dyDescent="0.2">
      <c r="A64" s="7">
        <v>50</v>
      </c>
      <c r="B64" s="5" t="s">
        <v>65</v>
      </c>
      <c r="C64" s="3">
        <f>'[1]01.01.2022'!C67</f>
        <v>336</v>
      </c>
      <c r="D64" s="10">
        <f t="shared" si="53"/>
        <v>0.4</v>
      </c>
      <c r="E64" s="11">
        <f t="shared" si="54"/>
        <v>1</v>
      </c>
      <c r="F64" s="11">
        <f t="shared" si="55"/>
        <v>0</v>
      </c>
      <c r="G64" s="21">
        <f t="shared" si="56"/>
        <v>1</v>
      </c>
      <c r="H64" s="42">
        <f t="shared" si="57"/>
        <v>116675.23</v>
      </c>
      <c r="I64" s="43">
        <f t="shared" si="58"/>
        <v>0</v>
      </c>
      <c r="J64" s="43">
        <f t="shared" si="59"/>
        <v>116675.23</v>
      </c>
      <c r="K64" s="42">
        <f t="shared" si="60"/>
        <v>121854.5</v>
      </c>
      <c r="L64" s="43">
        <f t="shared" si="61"/>
        <v>0</v>
      </c>
      <c r="M64" s="43">
        <f t="shared" si="62"/>
        <v>121854.5</v>
      </c>
      <c r="N64" s="42">
        <f t="shared" si="63"/>
        <v>126089.19</v>
      </c>
      <c r="O64" s="43">
        <f t="shared" si="64"/>
        <v>0</v>
      </c>
      <c r="P64" s="43">
        <f t="shared" si="65"/>
        <v>126089.19</v>
      </c>
    </row>
    <row r="65" spans="1:16" x14ac:dyDescent="0.2">
      <c r="A65" s="7">
        <v>51</v>
      </c>
      <c r="B65" s="5" t="s">
        <v>66</v>
      </c>
      <c r="C65" s="3">
        <f>'[1]01.01.2022'!C68</f>
        <v>66</v>
      </c>
      <c r="D65" s="10">
        <f t="shared" si="53"/>
        <v>0.4</v>
      </c>
      <c r="E65" s="11">
        <f t="shared" si="54"/>
        <v>1</v>
      </c>
      <c r="F65" s="11">
        <f t="shared" si="55"/>
        <v>0</v>
      </c>
      <c r="G65" s="21">
        <f t="shared" si="56"/>
        <v>1</v>
      </c>
      <c r="H65" s="42">
        <f t="shared" si="57"/>
        <v>116675.23</v>
      </c>
      <c r="I65" s="43">
        <f t="shared" si="58"/>
        <v>0</v>
      </c>
      <c r="J65" s="43">
        <f t="shared" si="59"/>
        <v>116675.23</v>
      </c>
      <c r="K65" s="42">
        <f t="shared" si="60"/>
        <v>121854.5</v>
      </c>
      <c r="L65" s="43">
        <f t="shared" si="61"/>
        <v>0</v>
      </c>
      <c r="M65" s="43">
        <f t="shared" si="62"/>
        <v>121854.5</v>
      </c>
      <c r="N65" s="42">
        <f t="shared" si="63"/>
        <v>126089.19</v>
      </c>
      <c r="O65" s="43">
        <f t="shared" si="64"/>
        <v>0</v>
      </c>
      <c r="P65" s="43">
        <f t="shared" si="65"/>
        <v>126089.19</v>
      </c>
    </row>
    <row r="66" spans="1:16" x14ac:dyDescent="0.2">
      <c r="A66" s="7">
        <v>52</v>
      </c>
      <c r="B66" s="5" t="s">
        <v>67</v>
      </c>
      <c r="C66" s="3">
        <f>'[1]01.01.2022'!C69</f>
        <v>188</v>
      </c>
      <c r="D66" s="10">
        <f t="shared" si="53"/>
        <v>0.4</v>
      </c>
      <c r="E66" s="11">
        <f t="shared" si="54"/>
        <v>1</v>
      </c>
      <c r="F66" s="11">
        <f t="shared" si="55"/>
        <v>0</v>
      </c>
      <c r="G66" s="21">
        <f t="shared" si="56"/>
        <v>1</v>
      </c>
      <c r="H66" s="42">
        <f t="shared" si="57"/>
        <v>116675.23</v>
      </c>
      <c r="I66" s="43">
        <f t="shared" si="58"/>
        <v>0</v>
      </c>
      <c r="J66" s="43">
        <f t="shared" si="59"/>
        <v>116675.23</v>
      </c>
      <c r="K66" s="42">
        <f t="shared" si="60"/>
        <v>121854.5</v>
      </c>
      <c r="L66" s="43">
        <f t="shared" si="61"/>
        <v>0</v>
      </c>
      <c r="M66" s="43">
        <f t="shared" si="62"/>
        <v>121854.5</v>
      </c>
      <c r="N66" s="42">
        <f t="shared" si="63"/>
        <v>126089.19</v>
      </c>
      <c r="O66" s="43">
        <f t="shared" si="64"/>
        <v>0</v>
      </c>
      <c r="P66" s="43">
        <f t="shared" si="65"/>
        <v>126089.19</v>
      </c>
    </row>
    <row r="67" spans="1:16" x14ac:dyDescent="0.2">
      <c r="A67" s="7">
        <v>53</v>
      </c>
      <c r="B67" s="5" t="s">
        <v>68</v>
      </c>
      <c r="C67" s="3">
        <f>'[1]01.01.2022'!C70</f>
        <v>257</v>
      </c>
      <c r="D67" s="10">
        <f t="shared" si="53"/>
        <v>0.4</v>
      </c>
      <c r="E67" s="11">
        <f t="shared" si="54"/>
        <v>1</v>
      </c>
      <c r="F67" s="11">
        <f t="shared" si="55"/>
        <v>0</v>
      </c>
      <c r="G67" s="21">
        <f t="shared" si="56"/>
        <v>1</v>
      </c>
      <c r="H67" s="42">
        <f t="shared" si="57"/>
        <v>116675.23</v>
      </c>
      <c r="I67" s="43">
        <f t="shared" si="58"/>
        <v>0</v>
      </c>
      <c r="J67" s="43">
        <f t="shared" si="59"/>
        <v>116675.23</v>
      </c>
      <c r="K67" s="42">
        <f t="shared" si="60"/>
        <v>121854.5</v>
      </c>
      <c r="L67" s="43">
        <f t="shared" si="61"/>
        <v>0</v>
      </c>
      <c r="M67" s="43">
        <f t="shared" si="62"/>
        <v>121854.5</v>
      </c>
      <c r="N67" s="42">
        <f t="shared" si="63"/>
        <v>126089.19</v>
      </c>
      <c r="O67" s="43">
        <f t="shared" si="64"/>
        <v>0</v>
      </c>
      <c r="P67" s="43">
        <f t="shared" si="65"/>
        <v>126089.19</v>
      </c>
    </row>
    <row r="68" spans="1:16" x14ac:dyDescent="0.2">
      <c r="A68" s="7">
        <v>54</v>
      </c>
      <c r="B68" s="5" t="s">
        <v>69</v>
      </c>
      <c r="C68" s="3">
        <f>'[1]01.01.2022'!C71</f>
        <v>1246</v>
      </c>
      <c r="D68" s="10">
        <f t="shared" si="53"/>
        <v>1</v>
      </c>
      <c r="E68" s="11">
        <f t="shared" si="54"/>
        <v>1</v>
      </c>
      <c r="F68" s="11">
        <f t="shared" si="55"/>
        <v>1</v>
      </c>
      <c r="G68" s="21">
        <f t="shared" si="56"/>
        <v>0</v>
      </c>
      <c r="H68" s="42">
        <f t="shared" si="57"/>
        <v>291688.06</v>
      </c>
      <c r="I68" s="43">
        <f t="shared" si="58"/>
        <v>291688.06</v>
      </c>
      <c r="J68" s="43">
        <f t="shared" si="59"/>
        <v>0</v>
      </c>
      <c r="K68" s="42">
        <f t="shared" si="60"/>
        <v>304636.26</v>
      </c>
      <c r="L68" s="43">
        <f t="shared" si="61"/>
        <v>304636.26</v>
      </c>
      <c r="M68" s="43">
        <f t="shared" si="62"/>
        <v>0</v>
      </c>
      <c r="N68" s="42">
        <f t="shared" si="63"/>
        <v>315222.96999999997</v>
      </c>
      <c r="O68" s="43">
        <f t="shared" si="64"/>
        <v>315222.96999999997</v>
      </c>
      <c r="P68" s="43">
        <f t="shared" si="65"/>
        <v>0</v>
      </c>
    </row>
    <row r="69" spans="1:16" x14ac:dyDescent="0.2">
      <c r="A69" s="7">
        <v>55</v>
      </c>
      <c r="B69" s="5" t="s">
        <v>70</v>
      </c>
      <c r="C69" s="3">
        <f>'[1]01.01.2022'!C72</f>
        <v>566</v>
      </c>
      <c r="D69" s="10">
        <f t="shared" si="53"/>
        <v>1</v>
      </c>
      <c r="E69" s="11">
        <f t="shared" si="54"/>
        <v>1</v>
      </c>
      <c r="F69" s="11">
        <f t="shared" si="55"/>
        <v>1</v>
      </c>
      <c r="G69" s="21">
        <f t="shared" si="56"/>
        <v>0</v>
      </c>
      <c r="H69" s="42">
        <f t="shared" si="57"/>
        <v>291688.06</v>
      </c>
      <c r="I69" s="43">
        <f t="shared" si="58"/>
        <v>291688.06</v>
      </c>
      <c r="J69" s="43">
        <f t="shared" si="59"/>
        <v>0</v>
      </c>
      <c r="K69" s="42">
        <f t="shared" si="60"/>
        <v>304636.26</v>
      </c>
      <c r="L69" s="43">
        <f t="shared" si="61"/>
        <v>304636.26</v>
      </c>
      <c r="M69" s="43">
        <f t="shared" si="62"/>
        <v>0</v>
      </c>
      <c r="N69" s="42">
        <f t="shared" si="63"/>
        <v>315222.96999999997</v>
      </c>
      <c r="O69" s="43">
        <f t="shared" si="64"/>
        <v>315222.96999999997</v>
      </c>
      <c r="P69" s="43">
        <f t="shared" si="65"/>
        <v>0</v>
      </c>
    </row>
    <row r="70" spans="1:16" x14ac:dyDescent="0.2">
      <c r="A70" s="7">
        <v>56</v>
      </c>
      <c r="B70" s="5" t="s">
        <v>71</v>
      </c>
      <c r="C70" s="3">
        <f>'[1]01.01.2022'!C73</f>
        <v>142</v>
      </c>
      <c r="D70" s="10">
        <f t="shared" si="53"/>
        <v>0.4</v>
      </c>
      <c r="E70" s="11">
        <f t="shared" si="54"/>
        <v>1</v>
      </c>
      <c r="F70" s="11">
        <f t="shared" si="55"/>
        <v>0</v>
      </c>
      <c r="G70" s="21">
        <f t="shared" si="56"/>
        <v>1</v>
      </c>
      <c r="H70" s="42">
        <f t="shared" si="57"/>
        <v>116675.23</v>
      </c>
      <c r="I70" s="43">
        <f t="shared" si="58"/>
        <v>0</v>
      </c>
      <c r="J70" s="43">
        <f t="shared" si="59"/>
        <v>116675.23</v>
      </c>
      <c r="K70" s="42">
        <f t="shared" si="60"/>
        <v>121854.5</v>
      </c>
      <c r="L70" s="43">
        <f t="shared" si="61"/>
        <v>0</v>
      </c>
      <c r="M70" s="43">
        <f t="shared" si="62"/>
        <v>121854.5</v>
      </c>
      <c r="N70" s="42">
        <f t="shared" si="63"/>
        <v>126089.19</v>
      </c>
      <c r="O70" s="43">
        <f t="shared" si="64"/>
        <v>0</v>
      </c>
      <c r="P70" s="43">
        <f t="shared" si="65"/>
        <v>126089.19</v>
      </c>
    </row>
    <row r="71" spans="1:16" x14ac:dyDescent="0.2">
      <c r="A71" s="7">
        <v>57</v>
      </c>
      <c r="B71" s="5" t="s">
        <v>72</v>
      </c>
      <c r="C71" s="3">
        <f>'[1]01.01.2022'!C74</f>
        <v>22</v>
      </c>
      <c r="D71" s="10">
        <f t="shared" si="53"/>
        <v>0.4</v>
      </c>
      <c r="E71" s="11">
        <f t="shared" si="54"/>
        <v>1</v>
      </c>
      <c r="F71" s="11">
        <f t="shared" si="55"/>
        <v>0</v>
      </c>
      <c r="G71" s="21">
        <f t="shared" si="56"/>
        <v>1</v>
      </c>
      <c r="H71" s="42">
        <f t="shared" si="57"/>
        <v>116675.23</v>
      </c>
      <c r="I71" s="43">
        <f t="shared" si="58"/>
        <v>0</v>
      </c>
      <c r="J71" s="43">
        <f t="shared" si="59"/>
        <v>116675.23</v>
      </c>
      <c r="K71" s="42">
        <f t="shared" si="60"/>
        <v>121854.5</v>
      </c>
      <c r="L71" s="43">
        <f t="shared" si="61"/>
        <v>0</v>
      </c>
      <c r="M71" s="43">
        <f t="shared" si="62"/>
        <v>121854.5</v>
      </c>
      <c r="N71" s="42">
        <f t="shared" si="63"/>
        <v>126089.19</v>
      </c>
      <c r="O71" s="43">
        <f t="shared" si="64"/>
        <v>0</v>
      </c>
      <c r="P71" s="43">
        <f t="shared" si="65"/>
        <v>126089.19</v>
      </c>
    </row>
    <row r="72" spans="1:16" x14ac:dyDescent="0.2">
      <c r="A72" s="7">
        <v>58</v>
      </c>
      <c r="B72" s="5" t="s">
        <v>73</v>
      </c>
      <c r="C72" s="3">
        <f>'[1]01.01.2022'!C75</f>
        <v>1145</v>
      </c>
      <c r="D72" s="10">
        <f t="shared" si="53"/>
        <v>1</v>
      </c>
      <c r="E72" s="11">
        <f t="shared" si="54"/>
        <v>1</v>
      </c>
      <c r="F72" s="11">
        <f t="shared" si="55"/>
        <v>1</v>
      </c>
      <c r="G72" s="21">
        <f t="shared" si="56"/>
        <v>0</v>
      </c>
      <c r="H72" s="42">
        <f t="shared" si="57"/>
        <v>291688.06</v>
      </c>
      <c r="I72" s="43">
        <f t="shared" si="58"/>
        <v>291688.06</v>
      </c>
      <c r="J72" s="43">
        <f t="shared" si="59"/>
        <v>0</v>
      </c>
      <c r="K72" s="42">
        <f t="shared" si="60"/>
        <v>304636.26</v>
      </c>
      <c r="L72" s="43">
        <f t="shared" si="61"/>
        <v>304636.26</v>
      </c>
      <c r="M72" s="43">
        <f t="shared" si="62"/>
        <v>0</v>
      </c>
      <c r="N72" s="42">
        <f t="shared" si="63"/>
        <v>315222.96999999997</v>
      </c>
      <c r="O72" s="43">
        <f t="shared" si="64"/>
        <v>315222.96999999997</v>
      </c>
      <c r="P72" s="43">
        <f t="shared" si="65"/>
        <v>0</v>
      </c>
    </row>
    <row r="73" spans="1:16" x14ac:dyDescent="0.2">
      <c r="A73" s="7">
        <v>59</v>
      </c>
      <c r="B73" s="5" t="s">
        <v>74</v>
      </c>
      <c r="C73" s="3">
        <f>'[1]01.01.2022'!C76</f>
        <v>248</v>
      </c>
      <c r="D73" s="10">
        <f t="shared" si="53"/>
        <v>0.4</v>
      </c>
      <c r="E73" s="11">
        <f t="shared" si="54"/>
        <v>1</v>
      </c>
      <c r="F73" s="11">
        <f t="shared" si="55"/>
        <v>0</v>
      </c>
      <c r="G73" s="21">
        <f t="shared" si="56"/>
        <v>1</v>
      </c>
      <c r="H73" s="42">
        <f t="shared" si="57"/>
        <v>116675.23</v>
      </c>
      <c r="I73" s="43">
        <f t="shared" si="58"/>
        <v>0</v>
      </c>
      <c r="J73" s="43">
        <f t="shared" si="59"/>
        <v>116675.23</v>
      </c>
      <c r="K73" s="42">
        <f t="shared" si="60"/>
        <v>121854.5</v>
      </c>
      <c r="L73" s="43">
        <f t="shared" si="61"/>
        <v>0</v>
      </c>
      <c r="M73" s="43">
        <f t="shared" si="62"/>
        <v>121854.5</v>
      </c>
      <c r="N73" s="42">
        <f t="shared" si="63"/>
        <v>126089.19</v>
      </c>
      <c r="O73" s="43">
        <f t="shared" si="64"/>
        <v>0</v>
      </c>
      <c r="P73" s="43">
        <f t="shared" si="65"/>
        <v>126089.19</v>
      </c>
    </row>
    <row r="74" spans="1:16" x14ac:dyDescent="0.2">
      <c r="A74" s="7">
        <v>60</v>
      </c>
      <c r="B74" s="5" t="s">
        <v>75</v>
      </c>
      <c r="C74" s="3">
        <f>'[1]01.01.2022'!C77</f>
        <v>329</v>
      </c>
      <c r="D74" s="10">
        <f t="shared" si="53"/>
        <v>0.4</v>
      </c>
      <c r="E74" s="11">
        <f t="shared" si="54"/>
        <v>1</v>
      </c>
      <c r="F74" s="11">
        <f t="shared" si="55"/>
        <v>0</v>
      </c>
      <c r="G74" s="21">
        <f t="shared" si="56"/>
        <v>1</v>
      </c>
      <c r="H74" s="42">
        <f t="shared" si="57"/>
        <v>116675.23</v>
      </c>
      <c r="I74" s="43">
        <f t="shared" si="58"/>
        <v>0</v>
      </c>
      <c r="J74" s="43">
        <f t="shared" si="59"/>
        <v>116675.23</v>
      </c>
      <c r="K74" s="42">
        <f t="shared" si="60"/>
        <v>121854.5</v>
      </c>
      <c r="L74" s="43">
        <f t="shared" si="61"/>
        <v>0</v>
      </c>
      <c r="M74" s="43">
        <f t="shared" si="62"/>
        <v>121854.5</v>
      </c>
      <c r="N74" s="42">
        <f t="shared" si="63"/>
        <v>126089.19</v>
      </c>
      <c r="O74" s="43">
        <f t="shared" si="64"/>
        <v>0</v>
      </c>
      <c r="P74" s="43">
        <f t="shared" si="65"/>
        <v>126089.19</v>
      </c>
    </row>
    <row r="75" spans="1:16" x14ac:dyDescent="0.2">
      <c r="A75" s="7">
        <v>61</v>
      </c>
      <c r="B75" s="5" t="s">
        <v>76</v>
      </c>
      <c r="C75" s="3">
        <f>'[1]01.01.2022'!C78</f>
        <v>122</v>
      </c>
      <c r="D75" s="10">
        <f t="shared" si="53"/>
        <v>0.4</v>
      </c>
      <c r="E75" s="11">
        <f t="shared" si="54"/>
        <v>1</v>
      </c>
      <c r="F75" s="11">
        <f t="shared" si="55"/>
        <v>0</v>
      </c>
      <c r="G75" s="21">
        <f t="shared" si="56"/>
        <v>1</v>
      </c>
      <c r="H75" s="42">
        <f t="shared" si="57"/>
        <v>116675.23</v>
      </c>
      <c r="I75" s="43">
        <f t="shared" si="58"/>
        <v>0</v>
      </c>
      <c r="J75" s="43">
        <f t="shared" si="59"/>
        <v>116675.23</v>
      </c>
      <c r="K75" s="42">
        <f t="shared" si="60"/>
        <v>121854.5</v>
      </c>
      <c r="L75" s="43">
        <f t="shared" si="61"/>
        <v>0</v>
      </c>
      <c r="M75" s="43">
        <f t="shared" si="62"/>
        <v>121854.5</v>
      </c>
      <c r="N75" s="42">
        <f t="shared" si="63"/>
        <v>126089.19</v>
      </c>
      <c r="O75" s="43">
        <f t="shared" si="64"/>
        <v>0</v>
      </c>
      <c r="P75" s="43">
        <f t="shared" si="65"/>
        <v>126089.19</v>
      </c>
    </row>
    <row r="76" spans="1:16" x14ac:dyDescent="0.2">
      <c r="A76" s="7">
        <v>62</v>
      </c>
      <c r="B76" s="5" t="s">
        <v>77</v>
      </c>
      <c r="C76" s="3">
        <f>'[1]01.01.2022'!C79</f>
        <v>214</v>
      </c>
      <c r="D76" s="10">
        <f t="shared" si="53"/>
        <v>0.4</v>
      </c>
      <c r="E76" s="11">
        <f t="shared" si="54"/>
        <v>1</v>
      </c>
      <c r="F76" s="11">
        <f t="shared" si="55"/>
        <v>0</v>
      </c>
      <c r="G76" s="21">
        <f t="shared" si="56"/>
        <v>1</v>
      </c>
      <c r="H76" s="42">
        <f t="shared" si="57"/>
        <v>116675.23</v>
      </c>
      <c r="I76" s="43">
        <f t="shared" si="58"/>
        <v>0</v>
      </c>
      <c r="J76" s="43">
        <f t="shared" si="59"/>
        <v>116675.23</v>
      </c>
      <c r="K76" s="42">
        <f t="shared" si="60"/>
        <v>121854.5</v>
      </c>
      <c r="L76" s="43">
        <f t="shared" si="61"/>
        <v>0</v>
      </c>
      <c r="M76" s="43">
        <f t="shared" si="62"/>
        <v>121854.5</v>
      </c>
      <c r="N76" s="42">
        <f t="shared" si="63"/>
        <v>126089.19</v>
      </c>
      <c r="O76" s="43">
        <f t="shared" si="64"/>
        <v>0</v>
      </c>
      <c r="P76" s="43">
        <f t="shared" si="65"/>
        <v>126089.19</v>
      </c>
    </row>
    <row r="77" spans="1:16" ht="38.25" x14ac:dyDescent="0.2">
      <c r="A77" s="7"/>
      <c r="B77" s="8" t="s">
        <v>78</v>
      </c>
      <c r="C77" s="9">
        <f>SUM(C58:C76)</f>
        <v>8719</v>
      </c>
      <c r="D77" s="44">
        <f t="shared" ref="D77:P77" si="66">SUM(D58:D76)</f>
        <v>11.200000000000003</v>
      </c>
      <c r="E77" s="6">
        <f t="shared" si="66"/>
        <v>19</v>
      </c>
      <c r="F77" s="6">
        <f t="shared" si="66"/>
        <v>6</v>
      </c>
      <c r="G77" s="6">
        <f t="shared" si="66"/>
        <v>13</v>
      </c>
      <c r="H77" s="42">
        <f t="shared" si="66"/>
        <v>3266906.35</v>
      </c>
      <c r="I77" s="42">
        <f t="shared" si="66"/>
        <v>1750128.36</v>
      </c>
      <c r="J77" s="42">
        <f t="shared" si="66"/>
        <v>1516777.99</v>
      </c>
      <c r="K77" s="42">
        <f t="shared" si="66"/>
        <v>3411926.0599999996</v>
      </c>
      <c r="L77" s="42">
        <f t="shared" si="66"/>
        <v>1827817.56</v>
      </c>
      <c r="M77" s="42">
        <f t="shared" si="66"/>
        <v>1584108.5</v>
      </c>
      <c r="N77" s="42">
        <f t="shared" si="66"/>
        <v>3530497.2899999991</v>
      </c>
      <c r="O77" s="42">
        <f t="shared" si="66"/>
        <v>1891337.8199999998</v>
      </c>
      <c r="P77" s="42">
        <f t="shared" si="66"/>
        <v>1639159.4699999995</v>
      </c>
    </row>
    <row r="78" spans="1:16" x14ac:dyDescent="0.2">
      <c r="A78" s="7">
        <v>63</v>
      </c>
      <c r="B78" s="5" t="s">
        <v>79</v>
      </c>
      <c r="C78" s="3">
        <f>'[1]01.01.2022'!C81</f>
        <v>551</v>
      </c>
      <c r="D78" s="10">
        <f t="shared" ref="D78:D94" si="67">F78+G78*0.4</f>
        <v>1</v>
      </c>
      <c r="E78" s="11">
        <f t="shared" ref="E78:E94" si="68">F78+G78</f>
        <v>1</v>
      </c>
      <c r="F78" s="11">
        <f t="shared" ref="F78:F94" si="69">IF(AND(C78&gt;=500,C78&lt;=1999),1,ROUNDDOWN(C78/1000,0))</f>
        <v>1</v>
      </c>
      <c r="G78" s="21">
        <f t="shared" ref="G78:G94" si="70">IF(C78&lt;500,1,0)</f>
        <v>0</v>
      </c>
      <c r="H78" s="42">
        <f t="shared" ref="H78:H94" si="71">I78+J78</f>
        <v>291688.06</v>
      </c>
      <c r="I78" s="43">
        <f t="shared" ref="I78:I94" si="72">ROUND($F78*I$5,2)</f>
        <v>291688.06</v>
      </c>
      <c r="J78" s="43">
        <f t="shared" ref="J78:J94" si="73">ROUND($G78*J$5,2)</f>
        <v>0</v>
      </c>
      <c r="K78" s="42">
        <f t="shared" ref="K78:K94" si="74">L78+M78</f>
        <v>304636.26</v>
      </c>
      <c r="L78" s="43">
        <f t="shared" ref="L78:L94" si="75">ROUND($F78*L$5,2)</f>
        <v>304636.26</v>
      </c>
      <c r="M78" s="43">
        <f t="shared" ref="M78:M94" si="76">ROUND($G78*M$5,2)</f>
        <v>0</v>
      </c>
      <c r="N78" s="42">
        <f t="shared" ref="N78:N94" si="77">O78+P78</f>
        <v>315222.96999999997</v>
      </c>
      <c r="O78" s="43">
        <f t="shared" ref="O78:O94" si="78">ROUND($F78*O$5,2)</f>
        <v>315222.96999999997</v>
      </c>
      <c r="P78" s="43">
        <f t="shared" ref="P78:P94" si="79">ROUND($G78*P$5,2)</f>
        <v>0</v>
      </c>
    </row>
    <row r="79" spans="1:16" x14ac:dyDescent="0.2">
      <c r="A79" s="7">
        <v>64</v>
      </c>
      <c r="B79" s="5" t="s">
        <v>80</v>
      </c>
      <c r="C79" s="3">
        <f>'[1]01.01.2022'!C82</f>
        <v>118</v>
      </c>
      <c r="D79" s="10">
        <f t="shared" si="67"/>
        <v>0.4</v>
      </c>
      <c r="E79" s="11">
        <f t="shared" si="68"/>
        <v>1</v>
      </c>
      <c r="F79" s="11">
        <f t="shared" si="69"/>
        <v>0</v>
      </c>
      <c r="G79" s="21">
        <f t="shared" si="70"/>
        <v>1</v>
      </c>
      <c r="H79" s="42">
        <f t="shared" si="71"/>
        <v>116675.23</v>
      </c>
      <c r="I79" s="43">
        <f t="shared" si="72"/>
        <v>0</v>
      </c>
      <c r="J79" s="43">
        <f t="shared" si="73"/>
        <v>116675.23</v>
      </c>
      <c r="K79" s="42">
        <f t="shared" si="74"/>
        <v>121854.5</v>
      </c>
      <c r="L79" s="43">
        <f t="shared" si="75"/>
        <v>0</v>
      </c>
      <c r="M79" s="43">
        <f t="shared" si="76"/>
        <v>121854.5</v>
      </c>
      <c r="N79" s="42">
        <f t="shared" si="77"/>
        <v>126089.19</v>
      </c>
      <c r="O79" s="43">
        <f t="shared" si="78"/>
        <v>0</v>
      </c>
      <c r="P79" s="43">
        <f t="shared" si="79"/>
        <v>126089.19</v>
      </c>
    </row>
    <row r="80" spans="1:16" x14ac:dyDescent="0.2">
      <c r="A80" s="7">
        <v>65</v>
      </c>
      <c r="B80" s="5" t="s">
        <v>81</v>
      </c>
      <c r="C80" s="3">
        <f>'[1]01.01.2022'!C83</f>
        <v>745</v>
      </c>
      <c r="D80" s="10">
        <f t="shared" si="67"/>
        <v>1</v>
      </c>
      <c r="E80" s="11">
        <f t="shared" si="68"/>
        <v>1</v>
      </c>
      <c r="F80" s="11">
        <f t="shared" si="69"/>
        <v>1</v>
      </c>
      <c r="G80" s="21">
        <f t="shared" si="70"/>
        <v>0</v>
      </c>
      <c r="H80" s="42">
        <f t="shared" si="71"/>
        <v>291688.06</v>
      </c>
      <c r="I80" s="43">
        <f t="shared" si="72"/>
        <v>291688.06</v>
      </c>
      <c r="J80" s="43">
        <f t="shared" si="73"/>
        <v>0</v>
      </c>
      <c r="K80" s="42">
        <f t="shared" si="74"/>
        <v>304636.26</v>
      </c>
      <c r="L80" s="43">
        <f t="shared" si="75"/>
        <v>304636.26</v>
      </c>
      <c r="M80" s="43">
        <f t="shared" si="76"/>
        <v>0</v>
      </c>
      <c r="N80" s="42">
        <f t="shared" si="77"/>
        <v>315222.96999999997</v>
      </c>
      <c r="O80" s="43">
        <f t="shared" si="78"/>
        <v>315222.96999999997</v>
      </c>
      <c r="P80" s="43">
        <f t="shared" si="79"/>
        <v>0</v>
      </c>
    </row>
    <row r="81" spans="1:16" x14ac:dyDescent="0.2">
      <c r="A81" s="7">
        <v>66</v>
      </c>
      <c r="B81" s="5" t="s">
        <v>82</v>
      </c>
      <c r="C81" s="3">
        <f>'[1]01.01.2022'!C84</f>
        <v>337</v>
      </c>
      <c r="D81" s="10">
        <f t="shared" si="67"/>
        <v>0.4</v>
      </c>
      <c r="E81" s="11">
        <f t="shared" si="68"/>
        <v>1</v>
      </c>
      <c r="F81" s="11">
        <f t="shared" si="69"/>
        <v>0</v>
      </c>
      <c r="G81" s="21">
        <f t="shared" si="70"/>
        <v>1</v>
      </c>
      <c r="H81" s="42">
        <f t="shared" si="71"/>
        <v>116675.23</v>
      </c>
      <c r="I81" s="43">
        <f t="shared" si="72"/>
        <v>0</v>
      </c>
      <c r="J81" s="43">
        <f t="shared" si="73"/>
        <v>116675.23</v>
      </c>
      <c r="K81" s="42">
        <f t="shared" si="74"/>
        <v>121854.5</v>
      </c>
      <c r="L81" s="43">
        <f t="shared" si="75"/>
        <v>0</v>
      </c>
      <c r="M81" s="43">
        <f t="shared" si="76"/>
        <v>121854.5</v>
      </c>
      <c r="N81" s="42">
        <f t="shared" si="77"/>
        <v>126089.19</v>
      </c>
      <c r="O81" s="43">
        <f t="shared" si="78"/>
        <v>0</v>
      </c>
      <c r="P81" s="43">
        <f t="shared" si="79"/>
        <v>126089.19</v>
      </c>
    </row>
    <row r="82" spans="1:16" x14ac:dyDescent="0.2">
      <c r="A82" s="7">
        <v>67</v>
      </c>
      <c r="B82" s="5" t="s">
        <v>83</v>
      </c>
      <c r="C82" s="3">
        <f>'[1]01.01.2022'!C85</f>
        <v>1120</v>
      </c>
      <c r="D82" s="10">
        <f t="shared" si="67"/>
        <v>1</v>
      </c>
      <c r="E82" s="11">
        <f t="shared" si="68"/>
        <v>1</v>
      </c>
      <c r="F82" s="11">
        <f t="shared" si="69"/>
        <v>1</v>
      </c>
      <c r="G82" s="21">
        <f t="shared" si="70"/>
        <v>0</v>
      </c>
      <c r="H82" s="42">
        <f t="shared" si="71"/>
        <v>291688.06</v>
      </c>
      <c r="I82" s="43">
        <f t="shared" si="72"/>
        <v>291688.06</v>
      </c>
      <c r="J82" s="43">
        <f t="shared" si="73"/>
        <v>0</v>
      </c>
      <c r="K82" s="42">
        <f t="shared" si="74"/>
        <v>304636.26</v>
      </c>
      <c r="L82" s="43">
        <f t="shared" si="75"/>
        <v>304636.26</v>
      </c>
      <c r="M82" s="43">
        <f t="shared" si="76"/>
        <v>0</v>
      </c>
      <c r="N82" s="42">
        <f t="shared" si="77"/>
        <v>315222.96999999997</v>
      </c>
      <c r="O82" s="43">
        <f t="shared" si="78"/>
        <v>315222.96999999997</v>
      </c>
      <c r="P82" s="43">
        <f t="shared" si="79"/>
        <v>0</v>
      </c>
    </row>
    <row r="83" spans="1:16" x14ac:dyDescent="0.2">
      <c r="A83" s="7">
        <v>68</v>
      </c>
      <c r="B83" s="5" t="s">
        <v>84</v>
      </c>
      <c r="C83" s="3">
        <f>'[1]01.01.2022'!C86</f>
        <v>42</v>
      </c>
      <c r="D83" s="10">
        <f t="shared" si="67"/>
        <v>0.4</v>
      </c>
      <c r="E83" s="11">
        <f t="shared" si="68"/>
        <v>1</v>
      </c>
      <c r="F83" s="11">
        <f t="shared" si="69"/>
        <v>0</v>
      </c>
      <c r="G83" s="21">
        <f t="shared" si="70"/>
        <v>1</v>
      </c>
      <c r="H83" s="42">
        <f t="shared" si="71"/>
        <v>116675.23</v>
      </c>
      <c r="I83" s="43">
        <f t="shared" si="72"/>
        <v>0</v>
      </c>
      <c r="J83" s="43">
        <f t="shared" si="73"/>
        <v>116675.23</v>
      </c>
      <c r="K83" s="42">
        <f t="shared" si="74"/>
        <v>121854.5</v>
      </c>
      <c r="L83" s="43">
        <f t="shared" si="75"/>
        <v>0</v>
      </c>
      <c r="M83" s="43">
        <f t="shared" si="76"/>
        <v>121854.5</v>
      </c>
      <c r="N83" s="42">
        <f t="shared" si="77"/>
        <v>126089.19</v>
      </c>
      <c r="O83" s="43">
        <f t="shared" si="78"/>
        <v>0</v>
      </c>
      <c r="P83" s="43">
        <f t="shared" si="79"/>
        <v>126089.19</v>
      </c>
    </row>
    <row r="84" spans="1:16" x14ac:dyDescent="0.2">
      <c r="A84" s="7">
        <v>69</v>
      </c>
      <c r="B84" s="5" t="s">
        <v>85</v>
      </c>
      <c r="C84" s="3">
        <f>'[1]01.01.2022'!C87</f>
        <v>284</v>
      </c>
      <c r="D84" s="10">
        <f t="shared" si="67"/>
        <v>0.4</v>
      </c>
      <c r="E84" s="11">
        <f t="shared" si="68"/>
        <v>1</v>
      </c>
      <c r="F84" s="11">
        <f t="shared" si="69"/>
        <v>0</v>
      </c>
      <c r="G84" s="21">
        <f t="shared" si="70"/>
        <v>1</v>
      </c>
      <c r="H84" s="42">
        <f t="shared" si="71"/>
        <v>116675.23</v>
      </c>
      <c r="I84" s="43">
        <f t="shared" si="72"/>
        <v>0</v>
      </c>
      <c r="J84" s="43">
        <f t="shared" si="73"/>
        <v>116675.23</v>
      </c>
      <c r="K84" s="42">
        <f t="shared" si="74"/>
        <v>121854.5</v>
      </c>
      <c r="L84" s="43">
        <f t="shared" si="75"/>
        <v>0</v>
      </c>
      <c r="M84" s="43">
        <f t="shared" si="76"/>
        <v>121854.5</v>
      </c>
      <c r="N84" s="42">
        <f t="shared" si="77"/>
        <v>126089.19</v>
      </c>
      <c r="O84" s="43">
        <f t="shared" si="78"/>
        <v>0</v>
      </c>
      <c r="P84" s="43">
        <f t="shared" si="79"/>
        <v>126089.19</v>
      </c>
    </row>
    <row r="85" spans="1:16" x14ac:dyDescent="0.2">
      <c r="A85" s="7">
        <v>70</v>
      </c>
      <c r="B85" s="5" t="s">
        <v>86</v>
      </c>
      <c r="C85" s="3">
        <f>'[1]01.01.2022'!C88</f>
        <v>62</v>
      </c>
      <c r="D85" s="10">
        <f t="shared" si="67"/>
        <v>0.4</v>
      </c>
      <c r="E85" s="11">
        <f t="shared" si="68"/>
        <v>1</v>
      </c>
      <c r="F85" s="11">
        <f t="shared" si="69"/>
        <v>0</v>
      </c>
      <c r="G85" s="21">
        <f t="shared" si="70"/>
        <v>1</v>
      </c>
      <c r="H85" s="42">
        <f t="shared" si="71"/>
        <v>116675.23</v>
      </c>
      <c r="I85" s="43">
        <f t="shared" si="72"/>
        <v>0</v>
      </c>
      <c r="J85" s="43">
        <f t="shared" si="73"/>
        <v>116675.23</v>
      </c>
      <c r="K85" s="42">
        <f t="shared" si="74"/>
        <v>121854.5</v>
      </c>
      <c r="L85" s="43">
        <f t="shared" si="75"/>
        <v>0</v>
      </c>
      <c r="M85" s="43">
        <f t="shared" si="76"/>
        <v>121854.5</v>
      </c>
      <c r="N85" s="42">
        <f t="shared" si="77"/>
        <v>126089.19</v>
      </c>
      <c r="O85" s="43">
        <f t="shared" si="78"/>
        <v>0</v>
      </c>
      <c r="P85" s="43">
        <f t="shared" si="79"/>
        <v>126089.19</v>
      </c>
    </row>
    <row r="86" spans="1:16" x14ac:dyDescent="0.2">
      <c r="A86" s="7">
        <v>71</v>
      </c>
      <c r="B86" s="5" t="s">
        <v>87</v>
      </c>
      <c r="C86" s="3">
        <f>'[1]01.01.2022'!C89</f>
        <v>562</v>
      </c>
      <c r="D86" s="10">
        <f t="shared" si="67"/>
        <v>1</v>
      </c>
      <c r="E86" s="11">
        <f t="shared" si="68"/>
        <v>1</v>
      </c>
      <c r="F86" s="11">
        <f t="shared" si="69"/>
        <v>1</v>
      </c>
      <c r="G86" s="21">
        <f t="shared" si="70"/>
        <v>0</v>
      </c>
      <c r="H86" s="42">
        <f t="shared" si="71"/>
        <v>291688.06</v>
      </c>
      <c r="I86" s="43">
        <f t="shared" si="72"/>
        <v>291688.06</v>
      </c>
      <c r="J86" s="43">
        <f t="shared" si="73"/>
        <v>0</v>
      </c>
      <c r="K86" s="42">
        <f t="shared" si="74"/>
        <v>304636.26</v>
      </c>
      <c r="L86" s="43">
        <f t="shared" si="75"/>
        <v>304636.26</v>
      </c>
      <c r="M86" s="43">
        <f t="shared" si="76"/>
        <v>0</v>
      </c>
      <c r="N86" s="42">
        <f t="shared" si="77"/>
        <v>315222.96999999997</v>
      </c>
      <c r="O86" s="43">
        <f t="shared" si="78"/>
        <v>315222.96999999997</v>
      </c>
      <c r="P86" s="43">
        <f t="shared" si="79"/>
        <v>0</v>
      </c>
    </row>
    <row r="87" spans="1:16" x14ac:dyDescent="0.2">
      <c r="A87" s="7">
        <v>72</v>
      </c>
      <c r="B87" s="5" t="s">
        <v>88</v>
      </c>
      <c r="C87" s="3">
        <f>'[1]01.01.2022'!C90</f>
        <v>335</v>
      </c>
      <c r="D87" s="10">
        <f t="shared" si="67"/>
        <v>0.4</v>
      </c>
      <c r="E87" s="11">
        <f t="shared" si="68"/>
        <v>1</v>
      </c>
      <c r="F87" s="11">
        <f t="shared" si="69"/>
        <v>0</v>
      </c>
      <c r="G87" s="21">
        <f t="shared" si="70"/>
        <v>1</v>
      </c>
      <c r="H87" s="42">
        <f t="shared" si="71"/>
        <v>116675.23</v>
      </c>
      <c r="I87" s="43">
        <f t="shared" si="72"/>
        <v>0</v>
      </c>
      <c r="J87" s="43">
        <f t="shared" si="73"/>
        <v>116675.23</v>
      </c>
      <c r="K87" s="42">
        <f t="shared" si="74"/>
        <v>121854.5</v>
      </c>
      <c r="L87" s="43">
        <f t="shared" si="75"/>
        <v>0</v>
      </c>
      <c r="M87" s="43">
        <f t="shared" si="76"/>
        <v>121854.5</v>
      </c>
      <c r="N87" s="42">
        <f t="shared" si="77"/>
        <v>126089.19</v>
      </c>
      <c r="O87" s="43">
        <f t="shared" si="78"/>
        <v>0</v>
      </c>
      <c r="P87" s="43">
        <f t="shared" si="79"/>
        <v>126089.19</v>
      </c>
    </row>
    <row r="88" spans="1:16" x14ac:dyDescent="0.2">
      <c r="A88" s="7">
        <v>73</v>
      </c>
      <c r="B88" s="5" t="s">
        <v>89</v>
      </c>
      <c r="C88" s="3">
        <f>'[1]01.01.2022'!C91</f>
        <v>240</v>
      </c>
      <c r="D88" s="10">
        <f t="shared" si="67"/>
        <v>0.4</v>
      </c>
      <c r="E88" s="11">
        <f t="shared" si="68"/>
        <v>1</v>
      </c>
      <c r="F88" s="11">
        <f t="shared" si="69"/>
        <v>0</v>
      </c>
      <c r="G88" s="21">
        <f t="shared" si="70"/>
        <v>1</v>
      </c>
      <c r="H88" s="42">
        <f t="shared" si="71"/>
        <v>116675.23</v>
      </c>
      <c r="I88" s="43">
        <f t="shared" si="72"/>
        <v>0</v>
      </c>
      <c r="J88" s="43">
        <f t="shared" si="73"/>
        <v>116675.23</v>
      </c>
      <c r="K88" s="42">
        <f t="shared" si="74"/>
        <v>121854.5</v>
      </c>
      <c r="L88" s="43">
        <f t="shared" si="75"/>
        <v>0</v>
      </c>
      <c r="M88" s="43">
        <f t="shared" si="76"/>
        <v>121854.5</v>
      </c>
      <c r="N88" s="42">
        <f t="shared" si="77"/>
        <v>126089.19</v>
      </c>
      <c r="O88" s="43">
        <f t="shared" si="78"/>
        <v>0</v>
      </c>
      <c r="P88" s="43">
        <f t="shared" si="79"/>
        <v>126089.19</v>
      </c>
    </row>
    <row r="89" spans="1:16" x14ac:dyDescent="0.2">
      <c r="A89" s="7">
        <v>74</v>
      </c>
      <c r="B89" s="5" t="s">
        <v>90</v>
      </c>
      <c r="C89" s="3">
        <f>'[1]01.01.2022'!C92</f>
        <v>182</v>
      </c>
      <c r="D89" s="10">
        <f t="shared" si="67"/>
        <v>0.4</v>
      </c>
      <c r="E89" s="11">
        <f t="shared" si="68"/>
        <v>1</v>
      </c>
      <c r="F89" s="11">
        <f t="shared" si="69"/>
        <v>0</v>
      </c>
      <c r="G89" s="21">
        <f t="shared" si="70"/>
        <v>1</v>
      </c>
      <c r="H89" s="42">
        <f t="shared" si="71"/>
        <v>116675.23</v>
      </c>
      <c r="I89" s="43">
        <f t="shared" si="72"/>
        <v>0</v>
      </c>
      <c r="J89" s="43">
        <f t="shared" si="73"/>
        <v>116675.23</v>
      </c>
      <c r="K89" s="42">
        <f t="shared" si="74"/>
        <v>121854.5</v>
      </c>
      <c r="L89" s="43">
        <f t="shared" si="75"/>
        <v>0</v>
      </c>
      <c r="M89" s="43">
        <f t="shared" si="76"/>
        <v>121854.5</v>
      </c>
      <c r="N89" s="42">
        <f t="shared" si="77"/>
        <v>126089.19</v>
      </c>
      <c r="O89" s="43">
        <f t="shared" si="78"/>
        <v>0</v>
      </c>
      <c r="P89" s="43">
        <f t="shared" si="79"/>
        <v>126089.19</v>
      </c>
    </row>
    <row r="90" spans="1:16" x14ac:dyDescent="0.2">
      <c r="A90" s="7">
        <v>75</v>
      </c>
      <c r="B90" s="5" t="s">
        <v>91</v>
      </c>
      <c r="C90" s="3">
        <f>'[1]01.01.2022'!C93</f>
        <v>823</v>
      </c>
      <c r="D90" s="10">
        <f t="shared" si="67"/>
        <v>1</v>
      </c>
      <c r="E90" s="11">
        <f t="shared" si="68"/>
        <v>1</v>
      </c>
      <c r="F90" s="11">
        <f t="shared" si="69"/>
        <v>1</v>
      </c>
      <c r="G90" s="21">
        <f t="shared" si="70"/>
        <v>0</v>
      </c>
      <c r="H90" s="42">
        <f t="shared" si="71"/>
        <v>291688.06</v>
      </c>
      <c r="I90" s="43">
        <f t="shared" si="72"/>
        <v>291688.06</v>
      </c>
      <c r="J90" s="43">
        <f t="shared" si="73"/>
        <v>0</v>
      </c>
      <c r="K90" s="42">
        <f t="shared" si="74"/>
        <v>304636.26</v>
      </c>
      <c r="L90" s="43">
        <f t="shared" si="75"/>
        <v>304636.26</v>
      </c>
      <c r="M90" s="43">
        <f t="shared" si="76"/>
        <v>0</v>
      </c>
      <c r="N90" s="42">
        <f t="shared" si="77"/>
        <v>315222.96999999997</v>
      </c>
      <c r="O90" s="43">
        <f t="shared" si="78"/>
        <v>315222.96999999997</v>
      </c>
      <c r="P90" s="43">
        <f t="shared" si="79"/>
        <v>0</v>
      </c>
    </row>
    <row r="91" spans="1:16" x14ac:dyDescent="0.2">
      <c r="A91" s="7">
        <v>76</v>
      </c>
      <c r="B91" s="5" t="s">
        <v>92</v>
      </c>
      <c r="C91" s="3">
        <f>'[1]01.01.2022'!C94</f>
        <v>373</v>
      </c>
      <c r="D91" s="10">
        <f t="shared" si="67"/>
        <v>0.4</v>
      </c>
      <c r="E91" s="11">
        <f t="shared" si="68"/>
        <v>1</v>
      </c>
      <c r="F91" s="11">
        <f t="shared" si="69"/>
        <v>0</v>
      </c>
      <c r="G91" s="21">
        <f t="shared" si="70"/>
        <v>1</v>
      </c>
      <c r="H91" s="42">
        <f t="shared" si="71"/>
        <v>116675.23</v>
      </c>
      <c r="I91" s="43">
        <f t="shared" si="72"/>
        <v>0</v>
      </c>
      <c r="J91" s="43">
        <f t="shared" si="73"/>
        <v>116675.23</v>
      </c>
      <c r="K91" s="42">
        <f t="shared" si="74"/>
        <v>121854.5</v>
      </c>
      <c r="L91" s="43">
        <f t="shared" si="75"/>
        <v>0</v>
      </c>
      <c r="M91" s="43">
        <f t="shared" si="76"/>
        <v>121854.5</v>
      </c>
      <c r="N91" s="42">
        <f t="shared" si="77"/>
        <v>126089.19</v>
      </c>
      <c r="O91" s="43">
        <f t="shared" si="78"/>
        <v>0</v>
      </c>
      <c r="P91" s="43">
        <f t="shared" si="79"/>
        <v>126089.19</v>
      </c>
    </row>
    <row r="92" spans="1:16" x14ac:dyDescent="0.2">
      <c r="A92" s="7">
        <v>77</v>
      </c>
      <c r="B92" s="5" t="s">
        <v>93</v>
      </c>
      <c r="C92" s="3">
        <f>'[1]01.01.2022'!C95</f>
        <v>640</v>
      </c>
      <c r="D92" s="10">
        <f t="shared" si="67"/>
        <v>1</v>
      </c>
      <c r="E92" s="11">
        <f t="shared" si="68"/>
        <v>1</v>
      </c>
      <c r="F92" s="11">
        <f t="shared" si="69"/>
        <v>1</v>
      </c>
      <c r="G92" s="21">
        <f t="shared" si="70"/>
        <v>0</v>
      </c>
      <c r="H92" s="42">
        <f t="shared" si="71"/>
        <v>291688.06</v>
      </c>
      <c r="I92" s="43">
        <f t="shared" si="72"/>
        <v>291688.06</v>
      </c>
      <c r="J92" s="43">
        <f t="shared" si="73"/>
        <v>0</v>
      </c>
      <c r="K92" s="42">
        <f t="shared" si="74"/>
        <v>304636.26</v>
      </c>
      <c r="L92" s="43">
        <f t="shared" si="75"/>
        <v>304636.26</v>
      </c>
      <c r="M92" s="43">
        <f t="shared" si="76"/>
        <v>0</v>
      </c>
      <c r="N92" s="42">
        <f t="shared" si="77"/>
        <v>315222.96999999997</v>
      </c>
      <c r="O92" s="43">
        <f t="shared" si="78"/>
        <v>315222.96999999997</v>
      </c>
      <c r="P92" s="43">
        <f t="shared" si="79"/>
        <v>0</v>
      </c>
    </row>
    <row r="93" spans="1:16" x14ac:dyDescent="0.2">
      <c r="A93" s="7">
        <v>78</v>
      </c>
      <c r="B93" s="5" t="s">
        <v>94</v>
      </c>
      <c r="C93" s="3">
        <f>'[1]01.01.2022'!C96</f>
        <v>511</v>
      </c>
      <c r="D93" s="10">
        <f t="shared" si="67"/>
        <v>1</v>
      </c>
      <c r="E93" s="11">
        <f t="shared" si="68"/>
        <v>1</v>
      </c>
      <c r="F93" s="11">
        <f t="shared" si="69"/>
        <v>1</v>
      </c>
      <c r="G93" s="21">
        <f t="shared" si="70"/>
        <v>0</v>
      </c>
      <c r="H93" s="42">
        <f t="shared" si="71"/>
        <v>291688.06</v>
      </c>
      <c r="I93" s="43">
        <f t="shared" si="72"/>
        <v>291688.06</v>
      </c>
      <c r="J93" s="43">
        <f t="shared" si="73"/>
        <v>0</v>
      </c>
      <c r="K93" s="42">
        <f t="shared" si="74"/>
        <v>304636.26</v>
      </c>
      <c r="L93" s="43">
        <f t="shared" si="75"/>
        <v>304636.26</v>
      </c>
      <c r="M93" s="43">
        <f t="shared" si="76"/>
        <v>0</v>
      </c>
      <c r="N93" s="42">
        <f t="shared" si="77"/>
        <v>315222.96999999997</v>
      </c>
      <c r="O93" s="43">
        <f t="shared" si="78"/>
        <v>315222.96999999997</v>
      </c>
      <c r="P93" s="43">
        <f t="shared" si="79"/>
        <v>0</v>
      </c>
    </row>
    <row r="94" spans="1:16" x14ac:dyDescent="0.2">
      <c r="A94" s="7">
        <v>79</v>
      </c>
      <c r="B94" s="5" t="s">
        <v>95</v>
      </c>
      <c r="C94" s="3">
        <f>'[1]01.01.2022'!C97</f>
        <v>525</v>
      </c>
      <c r="D94" s="10">
        <f t="shared" si="67"/>
        <v>1</v>
      </c>
      <c r="E94" s="11">
        <f t="shared" si="68"/>
        <v>1</v>
      </c>
      <c r="F94" s="11">
        <f t="shared" si="69"/>
        <v>1</v>
      </c>
      <c r="G94" s="21">
        <f t="shared" si="70"/>
        <v>0</v>
      </c>
      <c r="H94" s="42">
        <f t="shared" si="71"/>
        <v>291688.06</v>
      </c>
      <c r="I94" s="43">
        <f t="shared" si="72"/>
        <v>291688.06</v>
      </c>
      <c r="J94" s="43">
        <f t="shared" si="73"/>
        <v>0</v>
      </c>
      <c r="K94" s="42">
        <f t="shared" si="74"/>
        <v>304636.26</v>
      </c>
      <c r="L94" s="43">
        <f t="shared" si="75"/>
        <v>304636.26</v>
      </c>
      <c r="M94" s="43">
        <f t="shared" si="76"/>
        <v>0</v>
      </c>
      <c r="N94" s="42">
        <f t="shared" si="77"/>
        <v>315222.96999999997</v>
      </c>
      <c r="O94" s="43">
        <f t="shared" si="78"/>
        <v>315222.96999999997</v>
      </c>
      <c r="P94" s="43">
        <f t="shared" si="79"/>
        <v>0</v>
      </c>
    </row>
    <row r="95" spans="1:16" ht="38.25" x14ac:dyDescent="0.2">
      <c r="A95" s="7"/>
      <c r="B95" s="8" t="s">
        <v>96</v>
      </c>
      <c r="C95" s="9">
        <f>SUM(C78:C94)</f>
        <v>7450</v>
      </c>
      <c r="D95" s="44">
        <f t="shared" ref="D95:P95" si="80">SUM(D78:D94)</f>
        <v>11.600000000000003</v>
      </c>
      <c r="E95" s="6">
        <f t="shared" si="80"/>
        <v>17</v>
      </c>
      <c r="F95" s="6">
        <f t="shared" si="80"/>
        <v>8</v>
      </c>
      <c r="G95" s="6">
        <f t="shared" si="80"/>
        <v>9</v>
      </c>
      <c r="H95" s="42">
        <f t="shared" si="80"/>
        <v>3383581.5500000003</v>
      </c>
      <c r="I95" s="42">
        <f t="shared" si="80"/>
        <v>2333504.48</v>
      </c>
      <c r="J95" s="42">
        <f t="shared" si="80"/>
        <v>1050077.07</v>
      </c>
      <c r="K95" s="42">
        <f t="shared" si="80"/>
        <v>3533780.5799999991</v>
      </c>
      <c r="L95" s="42">
        <f t="shared" si="80"/>
        <v>2437090.08</v>
      </c>
      <c r="M95" s="42">
        <f t="shared" si="80"/>
        <v>1096690.5</v>
      </c>
      <c r="N95" s="42">
        <f t="shared" si="80"/>
        <v>3656586.4699999988</v>
      </c>
      <c r="O95" s="42">
        <f t="shared" si="80"/>
        <v>2521783.7599999998</v>
      </c>
      <c r="P95" s="42">
        <f t="shared" si="80"/>
        <v>1134802.7099999997</v>
      </c>
    </row>
    <row r="96" spans="1:16" x14ac:dyDescent="0.2">
      <c r="A96" s="7">
        <v>80</v>
      </c>
      <c r="B96" s="5" t="s">
        <v>97</v>
      </c>
      <c r="C96" s="3">
        <f>'[1]01.01.2022'!C99</f>
        <v>779</v>
      </c>
      <c r="D96" s="10">
        <f t="shared" ref="D96:D106" si="81">F96+G96*0.4</f>
        <v>1</v>
      </c>
      <c r="E96" s="11">
        <f t="shared" ref="E96:E106" si="82">F96+G96</f>
        <v>1</v>
      </c>
      <c r="F96" s="11">
        <f t="shared" ref="F96:F106" si="83">IF(AND(C96&gt;=500,C96&lt;=1999),1,ROUNDDOWN(C96/1000,0))</f>
        <v>1</v>
      </c>
      <c r="G96" s="21">
        <f t="shared" ref="G96:G106" si="84">IF(C96&lt;500,1,0)</f>
        <v>0</v>
      </c>
      <c r="H96" s="42">
        <f t="shared" ref="H96:H106" si="85">I96+J96</f>
        <v>291688.06</v>
      </c>
      <c r="I96" s="43">
        <f t="shared" ref="I96:I106" si="86">ROUND($F96*I$5,2)</f>
        <v>291688.06</v>
      </c>
      <c r="J96" s="43">
        <f t="shared" ref="J96:J106" si="87">ROUND($G96*J$5,2)</f>
        <v>0</v>
      </c>
      <c r="K96" s="42">
        <f t="shared" ref="K96:K106" si="88">L96+M96</f>
        <v>304636.26</v>
      </c>
      <c r="L96" s="43">
        <f t="shared" ref="L96:L106" si="89">ROUND($F96*L$5,2)</f>
        <v>304636.26</v>
      </c>
      <c r="M96" s="43">
        <f t="shared" ref="M96:M106" si="90">ROUND($G96*M$5,2)</f>
        <v>0</v>
      </c>
      <c r="N96" s="42">
        <f t="shared" ref="N96:N106" si="91">O96+P96</f>
        <v>315222.96999999997</v>
      </c>
      <c r="O96" s="43">
        <f t="shared" ref="O96:O106" si="92">ROUND($F96*O$5,2)</f>
        <v>315222.96999999997</v>
      </c>
      <c r="P96" s="43">
        <f t="shared" ref="P96:P106" si="93">ROUND($G96*P$5,2)</f>
        <v>0</v>
      </c>
    </row>
    <row r="97" spans="1:16" x14ac:dyDescent="0.2">
      <c r="A97" s="7">
        <v>81</v>
      </c>
      <c r="B97" s="5" t="s">
        <v>98</v>
      </c>
      <c r="C97" s="3">
        <f>'[1]01.01.2022'!C100</f>
        <v>1555</v>
      </c>
      <c r="D97" s="10">
        <f t="shared" si="81"/>
        <v>1</v>
      </c>
      <c r="E97" s="11">
        <f t="shared" si="82"/>
        <v>1</v>
      </c>
      <c r="F97" s="11">
        <f t="shared" si="83"/>
        <v>1</v>
      </c>
      <c r="G97" s="21">
        <f t="shared" si="84"/>
        <v>0</v>
      </c>
      <c r="H97" s="42">
        <f t="shared" si="85"/>
        <v>291688.06</v>
      </c>
      <c r="I97" s="43">
        <f t="shared" si="86"/>
        <v>291688.06</v>
      </c>
      <c r="J97" s="43">
        <f t="shared" si="87"/>
        <v>0</v>
      </c>
      <c r="K97" s="42">
        <f t="shared" si="88"/>
        <v>304636.26</v>
      </c>
      <c r="L97" s="43">
        <f t="shared" si="89"/>
        <v>304636.26</v>
      </c>
      <c r="M97" s="43">
        <f t="shared" si="90"/>
        <v>0</v>
      </c>
      <c r="N97" s="42">
        <f t="shared" si="91"/>
        <v>315222.96999999997</v>
      </c>
      <c r="O97" s="43">
        <f t="shared" si="92"/>
        <v>315222.96999999997</v>
      </c>
      <c r="P97" s="43">
        <f t="shared" si="93"/>
        <v>0</v>
      </c>
    </row>
    <row r="98" spans="1:16" x14ac:dyDescent="0.2">
      <c r="A98" s="7">
        <v>82</v>
      </c>
      <c r="B98" s="5" t="s">
        <v>99</v>
      </c>
      <c r="C98" s="3">
        <f>'[1]01.01.2022'!C101</f>
        <v>237</v>
      </c>
      <c r="D98" s="10">
        <f t="shared" si="81"/>
        <v>0.4</v>
      </c>
      <c r="E98" s="11">
        <f t="shared" si="82"/>
        <v>1</v>
      </c>
      <c r="F98" s="11">
        <f t="shared" si="83"/>
        <v>0</v>
      </c>
      <c r="G98" s="21">
        <f t="shared" si="84"/>
        <v>1</v>
      </c>
      <c r="H98" s="42">
        <f t="shared" si="85"/>
        <v>116675.23</v>
      </c>
      <c r="I98" s="43">
        <f t="shared" si="86"/>
        <v>0</v>
      </c>
      <c r="J98" s="43">
        <f t="shared" si="87"/>
        <v>116675.23</v>
      </c>
      <c r="K98" s="42">
        <f t="shared" si="88"/>
        <v>121854.5</v>
      </c>
      <c r="L98" s="43">
        <f t="shared" si="89"/>
        <v>0</v>
      </c>
      <c r="M98" s="43">
        <f t="shared" si="90"/>
        <v>121854.5</v>
      </c>
      <c r="N98" s="42">
        <f t="shared" si="91"/>
        <v>126089.19</v>
      </c>
      <c r="O98" s="43">
        <f t="shared" si="92"/>
        <v>0</v>
      </c>
      <c r="P98" s="43">
        <f t="shared" si="93"/>
        <v>126089.19</v>
      </c>
    </row>
    <row r="99" spans="1:16" x14ac:dyDescent="0.2">
      <c r="A99" s="7">
        <v>83</v>
      </c>
      <c r="B99" s="5" t="s">
        <v>100</v>
      </c>
      <c r="C99" s="3">
        <f>'[1]01.01.2022'!C102</f>
        <v>645</v>
      </c>
      <c r="D99" s="10">
        <f t="shared" si="81"/>
        <v>1</v>
      </c>
      <c r="E99" s="11">
        <f t="shared" si="82"/>
        <v>1</v>
      </c>
      <c r="F99" s="11">
        <f t="shared" si="83"/>
        <v>1</v>
      </c>
      <c r="G99" s="21">
        <f t="shared" si="84"/>
        <v>0</v>
      </c>
      <c r="H99" s="42">
        <f t="shared" si="85"/>
        <v>291688.06</v>
      </c>
      <c r="I99" s="43">
        <f t="shared" si="86"/>
        <v>291688.06</v>
      </c>
      <c r="J99" s="43">
        <f t="shared" si="87"/>
        <v>0</v>
      </c>
      <c r="K99" s="42">
        <f t="shared" si="88"/>
        <v>304636.26</v>
      </c>
      <c r="L99" s="43">
        <f t="shared" si="89"/>
        <v>304636.26</v>
      </c>
      <c r="M99" s="43">
        <f t="shared" si="90"/>
        <v>0</v>
      </c>
      <c r="N99" s="42">
        <f t="shared" si="91"/>
        <v>315222.96999999997</v>
      </c>
      <c r="O99" s="43">
        <f t="shared" si="92"/>
        <v>315222.96999999997</v>
      </c>
      <c r="P99" s="43">
        <f t="shared" si="93"/>
        <v>0</v>
      </c>
    </row>
    <row r="100" spans="1:16" x14ac:dyDescent="0.2">
      <c r="A100" s="7">
        <v>84</v>
      </c>
      <c r="B100" s="5" t="s">
        <v>101</v>
      </c>
      <c r="C100" s="3">
        <f>'[1]01.01.2022'!C103</f>
        <v>1188</v>
      </c>
      <c r="D100" s="10">
        <f t="shared" si="81"/>
        <v>1</v>
      </c>
      <c r="E100" s="11">
        <f t="shared" si="82"/>
        <v>1</v>
      </c>
      <c r="F100" s="11">
        <f t="shared" si="83"/>
        <v>1</v>
      </c>
      <c r="G100" s="21">
        <f t="shared" si="84"/>
        <v>0</v>
      </c>
      <c r="H100" s="42">
        <f t="shared" si="85"/>
        <v>291688.06</v>
      </c>
      <c r="I100" s="43">
        <f t="shared" si="86"/>
        <v>291688.06</v>
      </c>
      <c r="J100" s="43">
        <f t="shared" si="87"/>
        <v>0</v>
      </c>
      <c r="K100" s="42">
        <f t="shared" si="88"/>
        <v>304636.26</v>
      </c>
      <c r="L100" s="43">
        <f t="shared" si="89"/>
        <v>304636.26</v>
      </c>
      <c r="M100" s="43">
        <f t="shared" si="90"/>
        <v>0</v>
      </c>
      <c r="N100" s="42">
        <f t="shared" si="91"/>
        <v>315222.96999999997</v>
      </c>
      <c r="O100" s="43">
        <f t="shared" si="92"/>
        <v>315222.96999999997</v>
      </c>
      <c r="P100" s="43">
        <f t="shared" si="93"/>
        <v>0</v>
      </c>
    </row>
    <row r="101" spans="1:16" x14ac:dyDescent="0.2">
      <c r="A101" s="7">
        <v>85</v>
      </c>
      <c r="B101" s="5" t="s">
        <v>102</v>
      </c>
      <c r="C101" s="3">
        <f>'[1]01.01.2022'!C104</f>
        <v>390</v>
      </c>
      <c r="D101" s="10">
        <f t="shared" si="81"/>
        <v>0.4</v>
      </c>
      <c r="E101" s="11">
        <f t="shared" si="82"/>
        <v>1</v>
      </c>
      <c r="F101" s="11">
        <f t="shared" si="83"/>
        <v>0</v>
      </c>
      <c r="G101" s="21">
        <f t="shared" si="84"/>
        <v>1</v>
      </c>
      <c r="H101" s="42">
        <f t="shared" si="85"/>
        <v>116675.23</v>
      </c>
      <c r="I101" s="43">
        <f t="shared" si="86"/>
        <v>0</v>
      </c>
      <c r="J101" s="43">
        <f t="shared" si="87"/>
        <v>116675.23</v>
      </c>
      <c r="K101" s="42">
        <f t="shared" si="88"/>
        <v>121854.5</v>
      </c>
      <c r="L101" s="43">
        <f t="shared" si="89"/>
        <v>0</v>
      </c>
      <c r="M101" s="43">
        <f t="shared" si="90"/>
        <v>121854.5</v>
      </c>
      <c r="N101" s="42">
        <f t="shared" si="91"/>
        <v>126089.19</v>
      </c>
      <c r="O101" s="43">
        <f t="shared" si="92"/>
        <v>0</v>
      </c>
      <c r="P101" s="43">
        <f t="shared" si="93"/>
        <v>126089.19</v>
      </c>
    </row>
    <row r="102" spans="1:16" x14ac:dyDescent="0.2">
      <c r="A102" s="7">
        <v>86</v>
      </c>
      <c r="B102" s="5" t="s">
        <v>103</v>
      </c>
      <c r="C102" s="3">
        <f>'[1]01.01.2022'!C105</f>
        <v>343</v>
      </c>
      <c r="D102" s="10">
        <f t="shared" si="81"/>
        <v>0.4</v>
      </c>
      <c r="E102" s="11">
        <f t="shared" si="82"/>
        <v>1</v>
      </c>
      <c r="F102" s="11">
        <f t="shared" si="83"/>
        <v>0</v>
      </c>
      <c r="G102" s="21">
        <f t="shared" si="84"/>
        <v>1</v>
      </c>
      <c r="H102" s="42">
        <f t="shared" si="85"/>
        <v>116675.23</v>
      </c>
      <c r="I102" s="43">
        <f t="shared" si="86"/>
        <v>0</v>
      </c>
      <c r="J102" s="43">
        <f t="shared" si="87"/>
        <v>116675.23</v>
      </c>
      <c r="K102" s="42">
        <f t="shared" si="88"/>
        <v>121854.5</v>
      </c>
      <c r="L102" s="43">
        <f t="shared" si="89"/>
        <v>0</v>
      </c>
      <c r="M102" s="43">
        <f t="shared" si="90"/>
        <v>121854.5</v>
      </c>
      <c r="N102" s="42">
        <f t="shared" si="91"/>
        <v>126089.19</v>
      </c>
      <c r="O102" s="43">
        <f t="shared" si="92"/>
        <v>0</v>
      </c>
      <c r="P102" s="43">
        <f t="shared" si="93"/>
        <v>126089.19</v>
      </c>
    </row>
    <row r="103" spans="1:16" x14ac:dyDescent="0.2">
      <c r="A103" s="7">
        <v>87</v>
      </c>
      <c r="B103" s="5" t="s">
        <v>104</v>
      </c>
      <c r="C103" s="3">
        <f>'[1]01.01.2022'!C106</f>
        <v>1450</v>
      </c>
      <c r="D103" s="10">
        <f t="shared" si="81"/>
        <v>1</v>
      </c>
      <c r="E103" s="11">
        <f t="shared" si="82"/>
        <v>1</v>
      </c>
      <c r="F103" s="11">
        <f t="shared" si="83"/>
        <v>1</v>
      </c>
      <c r="G103" s="21">
        <f t="shared" si="84"/>
        <v>0</v>
      </c>
      <c r="H103" s="42">
        <f t="shared" si="85"/>
        <v>291688.06</v>
      </c>
      <c r="I103" s="43">
        <f t="shared" si="86"/>
        <v>291688.06</v>
      </c>
      <c r="J103" s="43">
        <f t="shared" si="87"/>
        <v>0</v>
      </c>
      <c r="K103" s="42">
        <f t="shared" si="88"/>
        <v>304636.26</v>
      </c>
      <c r="L103" s="43">
        <f t="shared" si="89"/>
        <v>304636.26</v>
      </c>
      <c r="M103" s="43">
        <f t="shared" si="90"/>
        <v>0</v>
      </c>
      <c r="N103" s="42">
        <f t="shared" si="91"/>
        <v>315222.96999999997</v>
      </c>
      <c r="O103" s="43">
        <f t="shared" si="92"/>
        <v>315222.96999999997</v>
      </c>
      <c r="P103" s="43">
        <f t="shared" si="93"/>
        <v>0</v>
      </c>
    </row>
    <row r="104" spans="1:16" x14ac:dyDescent="0.2">
      <c r="A104" s="7">
        <v>88</v>
      </c>
      <c r="B104" s="5" t="s">
        <v>105</v>
      </c>
      <c r="C104" s="3">
        <f>'[1]01.01.2022'!C107</f>
        <v>1084</v>
      </c>
      <c r="D104" s="10">
        <f t="shared" si="81"/>
        <v>1</v>
      </c>
      <c r="E104" s="11">
        <f t="shared" si="82"/>
        <v>1</v>
      </c>
      <c r="F104" s="11">
        <f t="shared" si="83"/>
        <v>1</v>
      </c>
      <c r="G104" s="21">
        <f t="shared" si="84"/>
        <v>0</v>
      </c>
      <c r="H104" s="42">
        <f t="shared" si="85"/>
        <v>291688.06</v>
      </c>
      <c r="I104" s="43">
        <f t="shared" si="86"/>
        <v>291688.06</v>
      </c>
      <c r="J104" s="43">
        <f t="shared" si="87"/>
        <v>0</v>
      </c>
      <c r="K104" s="42">
        <f t="shared" si="88"/>
        <v>304636.26</v>
      </c>
      <c r="L104" s="43">
        <f t="shared" si="89"/>
        <v>304636.26</v>
      </c>
      <c r="M104" s="43">
        <f t="shared" si="90"/>
        <v>0</v>
      </c>
      <c r="N104" s="42">
        <f t="shared" si="91"/>
        <v>315222.96999999997</v>
      </c>
      <c r="O104" s="43">
        <f t="shared" si="92"/>
        <v>315222.96999999997</v>
      </c>
      <c r="P104" s="43">
        <f t="shared" si="93"/>
        <v>0</v>
      </c>
    </row>
    <row r="105" spans="1:16" x14ac:dyDescent="0.2">
      <c r="A105" s="7">
        <v>89</v>
      </c>
      <c r="B105" s="5" t="s">
        <v>106</v>
      </c>
      <c r="C105" s="3">
        <f>'[1]01.01.2022'!C108</f>
        <v>521</v>
      </c>
      <c r="D105" s="10">
        <f t="shared" si="81"/>
        <v>1</v>
      </c>
      <c r="E105" s="11">
        <f t="shared" si="82"/>
        <v>1</v>
      </c>
      <c r="F105" s="11">
        <f t="shared" si="83"/>
        <v>1</v>
      </c>
      <c r="G105" s="21">
        <f t="shared" si="84"/>
        <v>0</v>
      </c>
      <c r="H105" s="42">
        <f t="shared" si="85"/>
        <v>291688.06</v>
      </c>
      <c r="I105" s="43">
        <f t="shared" si="86"/>
        <v>291688.06</v>
      </c>
      <c r="J105" s="43">
        <f t="shared" si="87"/>
        <v>0</v>
      </c>
      <c r="K105" s="42">
        <f t="shared" si="88"/>
        <v>304636.26</v>
      </c>
      <c r="L105" s="43">
        <f t="shared" si="89"/>
        <v>304636.26</v>
      </c>
      <c r="M105" s="43">
        <f t="shared" si="90"/>
        <v>0</v>
      </c>
      <c r="N105" s="42">
        <f t="shared" si="91"/>
        <v>315222.96999999997</v>
      </c>
      <c r="O105" s="43">
        <f t="shared" si="92"/>
        <v>315222.96999999997</v>
      </c>
      <c r="P105" s="43">
        <f t="shared" si="93"/>
        <v>0</v>
      </c>
    </row>
    <row r="106" spans="1:16" x14ac:dyDescent="0.2">
      <c r="A106" s="7">
        <v>90</v>
      </c>
      <c r="B106" s="5" t="s">
        <v>107</v>
      </c>
      <c r="C106" s="3">
        <f>'[1]01.01.2022'!C109</f>
        <v>247</v>
      </c>
      <c r="D106" s="10">
        <f t="shared" si="81"/>
        <v>0.4</v>
      </c>
      <c r="E106" s="11">
        <f t="shared" si="82"/>
        <v>1</v>
      </c>
      <c r="F106" s="11">
        <f t="shared" si="83"/>
        <v>0</v>
      </c>
      <c r="G106" s="21">
        <f t="shared" si="84"/>
        <v>1</v>
      </c>
      <c r="H106" s="42">
        <f t="shared" si="85"/>
        <v>116675.23</v>
      </c>
      <c r="I106" s="43">
        <f t="shared" si="86"/>
        <v>0</v>
      </c>
      <c r="J106" s="43">
        <f t="shared" si="87"/>
        <v>116675.23</v>
      </c>
      <c r="K106" s="42">
        <f t="shared" si="88"/>
        <v>121854.5</v>
      </c>
      <c r="L106" s="43">
        <f t="shared" si="89"/>
        <v>0</v>
      </c>
      <c r="M106" s="43">
        <f t="shared" si="90"/>
        <v>121854.5</v>
      </c>
      <c r="N106" s="42">
        <f t="shared" si="91"/>
        <v>126089.19</v>
      </c>
      <c r="O106" s="43">
        <f t="shared" si="92"/>
        <v>0</v>
      </c>
      <c r="P106" s="43">
        <f t="shared" si="93"/>
        <v>126089.19</v>
      </c>
    </row>
    <row r="107" spans="1:16" ht="38.25" x14ac:dyDescent="0.2">
      <c r="A107" s="7"/>
      <c r="B107" s="8" t="s">
        <v>108</v>
      </c>
      <c r="C107" s="9">
        <f>SUM(C96:C106)</f>
        <v>8439</v>
      </c>
      <c r="D107" s="44">
        <f t="shared" ref="D107:P107" si="94">SUM(D96:D106)</f>
        <v>8.6000000000000014</v>
      </c>
      <c r="E107" s="6">
        <f t="shared" si="94"/>
        <v>11</v>
      </c>
      <c r="F107" s="6">
        <f t="shared" si="94"/>
        <v>7</v>
      </c>
      <c r="G107" s="6">
        <f t="shared" si="94"/>
        <v>4</v>
      </c>
      <c r="H107" s="42">
        <f t="shared" si="94"/>
        <v>2508517.34</v>
      </c>
      <c r="I107" s="42">
        <f t="shared" si="94"/>
        <v>2041816.4200000002</v>
      </c>
      <c r="J107" s="42">
        <f t="shared" si="94"/>
        <v>466700.92</v>
      </c>
      <c r="K107" s="42">
        <f t="shared" si="94"/>
        <v>2619871.8200000003</v>
      </c>
      <c r="L107" s="42">
        <f t="shared" si="94"/>
        <v>2132453.8200000003</v>
      </c>
      <c r="M107" s="42">
        <f t="shared" si="94"/>
        <v>487418</v>
      </c>
      <c r="N107" s="42">
        <f t="shared" si="94"/>
        <v>2710917.5499999993</v>
      </c>
      <c r="O107" s="42">
        <f t="shared" si="94"/>
        <v>2206560.79</v>
      </c>
      <c r="P107" s="42">
        <f t="shared" si="94"/>
        <v>504356.76</v>
      </c>
    </row>
    <row r="108" spans="1:16" x14ac:dyDescent="0.2">
      <c r="A108" s="7">
        <v>91</v>
      </c>
      <c r="B108" s="5" t="s">
        <v>109</v>
      </c>
      <c r="C108" s="3">
        <f>'[1]01.01.2022'!C111</f>
        <v>173</v>
      </c>
      <c r="D108" s="10">
        <f t="shared" ref="D108:D116" si="95">F108+G108*0.4</f>
        <v>0.4</v>
      </c>
      <c r="E108" s="11">
        <f t="shared" ref="E108:E116" si="96">F108+G108</f>
        <v>1</v>
      </c>
      <c r="F108" s="11">
        <f t="shared" ref="F108:F116" si="97">IF(AND(C108&gt;=500,C108&lt;=1999),1,ROUNDDOWN(C108/1000,0))</f>
        <v>0</v>
      </c>
      <c r="G108" s="21">
        <f t="shared" ref="G108:G116" si="98">IF(C108&lt;500,1,0)</f>
        <v>1</v>
      </c>
      <c r="H108" s="42">
        <f t="shared" ref="H108:H116" si="99">I108+J108</f>
        <v>116675.23</v>
      </c>
      <c r="I108" s="43">
        <f t="shared" ref="I108:I116" si="100">ROUND($F108*I$5,2)</f>
        <v>0</v>
      </c>
      <c r="J108" s="43">
        <f t="shared" ref="J108:J116" si="101">ROUND($G108*J$5,2)</f>
        <v>116675.23</v>
      </c>
      <c r="K108" s="42">
        <f t="shared" ref="K108:K116" si="102">L108+M108</f>
        <v>121854.5</v>
      </c>
      <c r="L108" s="43">
        <f t="shared" ref="L108:L116" si="103">ROUND($F108*L$5,2)</f>
        <v>0</v>
      </c>
      <c r="M108" s="43">
        <f t="shared" ref="M108:M116" si="104">ROUND($G108*M$5,2)</f>
        <v>121854.5</v>
      </c>
      <c r="N108" s="42">
        <f t="shared" ref="N108:N116" si="105">O108+P108</f>
        <v>126089.19</v>
      </c>
      <c r="O108" s="43">
        <f t="shared" ref="O108:O116" si="106">ROUND($F108*O$5,2)</f>
        <v>0</v>
      </c>
      <c r="P108" s="43">
        <f t="shared" ref="P108:P116" si="107">ROUND($G108*P$5,2)</f>
        <v>126089.19</v>
      </c>
    </row>
    <row r="109" spans="1:16" x14ac:dyDescent="0.2">
      <c r="A109" s="7">
        <v>92</v>
      </c>
      <c r="B109" s="5" t="s">
        <v>110</v>
      </c>
      <c r="C109" s="3">
        <f>'[1]01.01.2022'!C112</f>
        <v>87</v>
      </c>
      <c r="D109" s="10">
        <f t="shared" si="95"/>
        <v>0.4</v>
      </c>
      <c r="E109" s="11">
        <f t="shared" si="96"/>
        <v>1</v>
      </c>
      <c r="F109" s="11">
        <f t="shared" si="97"/>
        <v>0</v>
      </c>
      <c r="G109" s="21">
        <f t="shared" si="98"/>
        <v>1</v>
      </c>
      <c r="H109" s="42">
        <f t="shared" si="99"/>
        <v>116675.23</v>
      </c>
      <c r="I109" s="43">
        <f t="shared" si="100"/>
        <v>0</v>
      </c>
      <c r="J109" s="43">
        <f t="shared" si="101"/>
        <v>116675.23</v>
      </c>
      <c r="K109" s="42">
        <f t="shared" si="102"/>
        <v>121854.5</v>
      </c>
      <c r="L109" s="43">
        <f t="shared" si="103"/>
        <v>0</v>
      </c>
      <c r="M109" s="43">
        <f t="shared" si="104"/>
        <v>121854.5</v>
      </c>
      <c r="N109" s="42">
        <f t="shared" si="105"/>
        <v>126089.19</v>
      </c>
      <c r="O109" s="43">
        <f t="shared" si="106"/>
        <v>0</v>
      </c>
      <c r="P109" s="43">
        <f t="shared" si="107"/>
        <v>126089.19</v>
      </c>
    </row>
    <row r="110" spans="1:16" x14ac:dyDescent="0.2">
      <c r="A110" s="7">
        <v>93</v>
      </c>
      <c r="B110" s="5" t="s">
        <v>111</v>
      </c>
      <c r="C110" s="3">
        <f>'[1]01.01.2022'!C113</f>
        <v>931</v>
      </c>
      <c r="D110" s="10">
        <f t="shared" si="95"/>
        <v>1</v>
      </c>
      <c r="E110" s="11">
        <f t="shared" si="96"/>
        <v>1</v>
      </c>
      <c r="F110" s="11">
        <f t="shared" si="97"/>
        <v>1</v>
      </c>
      <c r="G110" s="21">
        <f t="shared" si="98"/>
        <v>0</v>
      </c>
      <c r="H110" s="42">
        <f t="shared" si="99"/>
        <v>291688.06</v>
      </c>
      <c r="I110" s="43">
        <f t="shared" si="100"/>
        <v>291688.06</v>
      </c>
      <c r="J110" s="43">
        <f t="shared" si="101"/>
        <v>0</v>
      </c>
      <c r="K110" s="42">
        <f t="shared" si="102"/>
        <v>304636.26</v>
      </c>
      <c r="L110" s="43">
        <f t="shared" si="103"/>
        <v>304636.26</v>
      </c>
      <c r="M110" s="43">
        <f t="shared" si="104"/>
        <v>0</v>
      </c>
      <c r="N110" s="42">
        <f t="shared" si="105"/>
        <v>315222.96999999997</v>
      </c>
      <c r="O110" s="43">
        <f t="shared" si="106"/>
        <v>315222.96999999997</v>
      </c>
      <c r="P110" s="43">
        <f t="shared" si="107"/>
        <v>0</v>
      </c>
    </row>
    <row r="111" spans="1:16" x14ac:dyDescent="0.2">
      <c r="A111" s="7">
        <v>94</v>
      </c>
      <c r="B111" s="5" t="s">
        <v>112</v>
      </c>
      <c r="C111" s="3">
        <f>'[1]01.01.2022'!C114</f>
        <v>2435</v>
      </c>
      <c r="D111" s="10">
        <f t="shared" si="95"/>
        <v>2</v>
      </c>
      <c r="E111" s="11">
        <f t="shared" si="96"/>
        <v>2</v>
      </c>
      <c r="F111" s="11">
        <f t="shared" si="97"/>
        <v>2</v>
      </c>
      <c r="G111" s="21">
        <f t="shared" si="98"/>
        <v>0</v>
      </c>
      <c r="H111" s="42">
        <f t="shared" si="99"/>
        <v>583376.13</v>
      </c>
      <c r="I111" s="43">
        <f t="shared" si="100"/>
        <v>583376.13</v>
      </c>
      <c r="J111" s="43">
        <f t="shared" si="101"/>
        <v>0</v>
      </c>
      <c r="K111" s="42">
        <f t="shared" si="102"/>
        <v>609272.52</v>
      </c>
      <c r="L111" s="43">
        <f t="shared" si="103"/>
        <v>609272.52</v>
      </c>
      <c r="M111" s="43">
        <f t="shared" si="104"/>
        <v>0</v>
      </c>
      <c r="N111" s="42">
        <f t="shared" si="105"/>
        <v>630445.94999999995</v>
      </c>
      <c r="O111" s="43">
        <f t="shared" si="106"/>
        <v>630445.94999999995</v>
      </c>
      <c r="P111" s="43">
        <f t="shared" si="107"/>
        <v>0</v>
      </c>
    </row>
    <row r="112" spans="1:16" x14ac:dyDescent="0.2">
      <c r="A112" s="7">
        <v>95</v>
      </c>
      <c r="B112" s="5" t="s">
        <v>113</v>
      </c>
      <c r="C112" s="3">
        <f>'[1]01.01.2022'!C115</f>
        <v>318</v>
      </c>
      <c r="D112" s="10">
        <f t="shared" si="95"/>
        <v>0.4</v>
      </c>
      <c r="E112" s="11">
        <f t="shared" si="96"/>
        <v>1</v>
      </c>
      <c r="F112" s="11">
        <f t="shared" si="97"/>
        <v>0</v>
      </c>
      <c r="G112" s="21">
        <f t="shared" si="98"/>
        <v>1</v>
      </c>
      <c r="H112" s="42">
        <f t="shared" si="99"/>
        <v>116675.23</v>
      </c>
      <c r="I112" s="43">
        <f t="shared" si="100"/>
        <v>0</v>
      </c>
      <c r="J112" s="43">
        <f t="shared" si="101"/>
        <v>116675.23</v>
      </c>
      <c r="K112" s="42">
        <f t="shared" si="102"/>
        <v>121854.5</v>
      </c>
      <c r="L112" s="43">
        <f t="shared" si="103"/>
        <v>0</v>
      </c>
      <c r="M112" s="43">
        <f t="shared" si="104"/>
        <v>121854.5</v>
      </c>
      <c r="N112" s="42">
        <f t="shared" si="105"/>
        <v>126089.19</v>
      </c>
      <c r="O112" s="43">
        <f t="shared" si="106"/>
        <v>0</v>
      </c>
      <c r="P112" s="43">
        <f t="shared" si="107"/>
        <v>126089.19</v>
      </c>
    </row>
    <row r="113" spans="1:16" x14ac:dyDescent="0.2">
      <c r="A113" s="7">
        <v>96</v>
      </c>
      <c r="B113" s="5" t="s">
        <v>114</v>
      </c>
      <c r="C113" s="3">
        <f>'[1]01.01.2022'!C116</f>
        <v>173</v>
      </c>
      <c r="D113" s="10">
        <f t="shared" si="95"/>
        <v>0.4</v>
      </c>
      <c r="E113" s="11">
        <f t="shared" si="96"/>
        <v>1</v>
      </c>
      <c r="F113" s="11">
        <f t="shared" si="97"/>
        <v>0</v>
      </c>
      <c r="G113" s="21">
        <f t="shared" si="98"/>
        <v>1</v>
      </c>
      <c r="H113" s="42">
        <f t="shared" si="99"/>
        <v>116675.23</v>
      </c>
      <c r="I113" s="43">
        <f t="shared" si="100"/>
        <v>0</v>
      </c>
      <c r="J113" s="43">
        <f t="shared" si="101"/>
        <v>116675.23</v>
      </c>
      <c r="K113" s="42">
        <f t="shared" si="102"/>
        <v>121854.5</v>
      </c>
      <c r="L113" s="43">
        <f t="shared" si="103"/>
        <v>0</v>
      </c>
      <c r="M113" s="43">
        <f t="shared" si="104"/>
        <v>121854.5</v>
      </c>
      <c r="N113" s="42">
        <f t="shared" si="105"/>
        <v>126089.19</v>
      </c>
      <c r="O113" s="43">
        <f t="shared" si="106"/>
        <v>0</v>
      </c>
      <c r="P113" s="43">
        <f t="shared" si="107"/>
        <v>126089.19</v>
      </c>
    </row>
    <row r="114" spans="1:16" x14ac:dyDescent="0.2">
      <c r="A114" s="7">
        <v>97</v>
      </c>
      <c r="B114" s="5" t="s">
        <v>115</v>
      </c>
      <c r="C114" s="3">
        <f>'[1]01.01.2022'!C117</f>
        <v>2315</v>
      </c>
      <c r="D114" s="10">
        <f t="shared" si="95"/>
        <v>2</v>
      </c>
      <c r="E114" s="11">
        <f t="shared" si="96"/>
        <v>2</v>
      </c>
      <c r="F114" s="11">
        <f t="shared" si="97"/>
        <v>2</v>
      </c>
      <c r="G114" s="21">
        <v>0</v>
      </c>
      <c r="H114" s="42">
        <f t="shared" si="99"/>
        <v>583376.13</v>
      </c>
      <c r="I114" s="43">
        <f t="shared" si="100"/>
        <v>583376.13</v>
      </c>
      <c r="J114" s="43">
        <f t="shared" si="101"/>
        <v>0</v>
      </c>
      <c r="K114" s="42">
        <f t="shared" si="102"/>
        <v>609272.52</v>
      </c>
      <c r="L114" s="43">
        <f t="shared" si="103"/>
        <v>609272.52</v>
      </c>
      <c r="M114" s="43">
        <f t="shared" si="104"/>
        <v>0</v>
      </c>
      <c r="N114" s="42">
        <f t="shared" si="105"/>
        <v>630445.94999999995</v>
      </c>
      <c r="O114" s="43">
        <f t="shared" si="106"/>
        <v>630445.94999999995</v>
      </c>
      <c r="P114" s="43">
        <f t="shared" si="107"/>
        <v>0</v>
      </c>
    </row>
    <row r="115" spans="1:16" x14ac:dyDescent="0.2">
      <c r="A115" s="7">
        <v>98</v>
      </c>
      <c r="B115" s="5" t="s">
        <v>116</v>
      </c>
      <c r="C115" s="3">
        <f>'[1]01.01.2022'!C118</f>
        <v>2214</v>
      </c>
      <c r="D115" s="10">
        <f t="shared" si="95"/>
        <v>2</v>
      </c>
      <c r="E115" s="11">
        <f t="shared" si="96"/>
        <v>2</v>
      </c>
      <c r="F115" s="11">
        <f t="shared" si="97"/>
        <v>2</v>
      </c>
      <c r="G115" s="21">
        <f t="shared" si="98"/>
        <v>0</v>
      </c>
      <c r="H115" s="42">
        <f t="shared" si="99"/>
        <v>583376.13</v>
      </c>
      <c r="I115" s="43">
        <f t="shared" si="100"/>
        <v>583376.13</v>
      </c>
      <c r="J115" s="43">
        <f t="shared" si="101"/>
        <v>0</v>
      </c>
      <c r="K115" s="42">
        <f t="shared" si="102"/>
        <v>609272.52</v>
      </c>
      <c r="L115" s="43">
        <f t="shared" si="103"/>
        <v>609272.52</v>
      </c>
      <c r="M115" s="43">
        <f t="shared" si="104"/>
        <v>0</v>
      </c>
      <c r="N115" s="42">
        <f t="shared" si="105"/>
        <v>630445.94999999995</v>
      </c>
      <c r="O115" s="43">
        <f t="shared" si="106"/>
        <v>630445.94999999995</v>
      </c>
      <c r="P115" s="43">
        <f t="shared" si="107"/>
        <v>0</v>
      </c>
    </row>
    <row r="116" spans="1:16" x14ac:dyDescent="0.2">
      <c r="A116" s="7">
        <v>99</v>
      </c>
      <c r="B116" s="5" t="s">
        <v>117</v>
      </c>
      <c r="C116" s="3">
        <f>'[1]01.01.2022'!C119</f>
        <v>809</v>
      </c>
      <c r="D116" s="10">
        <f t="shared" si="95"/>
        <v>1</v>
      </c>
      <c r="E116" s="11">
        <f t="shared" si="96"/>
        <v>1</v>
      </c>
      <c r="F116" s="11">
        <f t="shared" si="97"/>
        <v>1</v>
      </c>
      <c r="G116" s="21">
        <f t="shared" si="98"/>
        <v>0</v>
      </c>
      <c r="H116" s="42">
        <f t="shared" si="99"/>
        <v>291688.06</v>
      </c>
      <c r="I116" s="43">
        <f t="shared" si="100"/>
        <v>291688.06</v>
      </c>
      <c r="J116" s="43">
        <f t="shared" si="101"/>
        <v>0</v>
      </c>
      <c r="K116" s="42">
        <f t="shared" si="102"/>
        <v>304636.26</v>
      </c>
      <c r="L116" s="43">
        <f t="shared" si="103"/>
        <v>304636.26</v>
      </c>
      <c r="M116" s="43">
        <f t="shared" si="104"/>
        <v>0</v>
      </c>
      <c r="N116" s="42">
        <f t="shared" si="105"/>
        <v>315222.96999999997</v>
      </c>
      <c r="O116" s="43">
        <f t="shared" si="106"/>
        <v>315222.96999999997</v>
      </c>
      <c r="P116" s="43">
        <f t="shared" si="107"/>
        <v>0</v>
      </c>
    </row>
    <row r="117" spans="1:16" ht="38.25" x14ac:dyDescent="0.2">
      <c r="A117" s="7"/>
      <c r="B117" s="8" t="s">
        <v>118</v>
      </c>
      <c r="C117" s="9">
        <f>SUM(C108:C116)</f>
        <v>9455</v>
      </c>
      <c r="D117" s="44">
        <f t="shared" ref="D117:P117" si="108">SUM(D108:D116)</f>
        <v>9.6000000000000014</v>
      </c>
      <c r="E117" s="6">
        <f t="shared" si="108"/>
        <v>12</v>
      </c>
      <c r="F117" s="6">
        <f t="shared" si="108"/>
        <v>8</v>
      </c>
      <c r="G117" s="6">
        <f t="shared" si="108"/>
        <v>4</v>
      </c>
      <c r="H117" s="42">
        <f t="shared" si="108"/>
        <v>2800205.4299999997</v>
      </c>
      <c r="I117" s="42">
        <f t="shared" si="108"/>
        <v>2333504.5099999998</v>
      </c>
      <c r="J117" s="42">
        <f t="shared" si="108"/>
        <v>466700.92</v>
      </c>
      <c r="K117" s="42">
        <f t="shared" si="108"/>
        <v>2924508.08</v>
      </c>
      <c r="L117" s="42">
        <f t="shared" si="108"/>
        <v>2437090.08</v>
      </c>
      <c r="M117" s="42">
        <f t="shared" si="108"/>
        <v>487418</v>
      </c>
      <c r="N117" s="42">
        <f t="shared" si="108"/>
        <v>3026140.55</v>
      </c>
      <c r="O117" s="42">
        <f t="shared" si="108"/>
        <v>2521783.79</v>
      </c>
      <c r="P117" s="42">
        <f t="shared" si="108"/>
        <v>504356.76</v>
      </c>
    </row>
    <row r="118" spans="1:16" x14ac:dyDescent="0.2">
      <c r="A118" s="7">
        <v>100</v>
      </c>
      <c r="B118" s="5" t="s">
        <v>119</v>
      </c>
      <c r="C118" s="3">
        <f>'[1]01.01.2022'!C121</f>
        <v>908</v>
      </c>
      <c r="D118" s="10">
        <f t="shared" ref="D118:D127" si="109">F118+G118*0.4</f>
        <v>1</v>
      </c>
      <c r="E118" s="11">
        <f t="shared" ref="E118:E127" si="110">F118+G118</f>
        <v>1</v>
      </c>
      <c r="F118" s="11">
        <f t="shared" ref="F118:F127" si="111">IF(AND(C118&gt;=500,C118&lt;=1999),1,ROUNDDOWN(C118/1000,0))</f>
        <v>1</v>
      </c>
      <c r="G118" s="21">
        <f t="shared" ref="G118:G127" si="112">IF(C118&lt;500,1,0)</f>
        <v>0</v>
      </c>
      <c r="H118" s="42">
        <f t="shared" ref="H118:H127" si="113">I118+J118</f>
        <v>291688.06</v>
      </c>
      <c r="I118" s="43">
        <f t="shared" ref="I118:I127" si="114">ROUND($F118*I$5,2)</f>
        <v>291688.06</v>
      </c>
      <c r="J118" s="43">
        <f t="shared" ref="J118:J127" si="115">ROUND($G118*J$5,2)</f>
        <v>0</v>
      </c>
      <c r="K118" s="42">
        <f t="shared" ref="K118:K127" si="116">L118+M118</f>
        <v>304636.26</v>
      </c>
      <c r="L118" s="43">
        <f t="shared" ref="L118:L127" si="117">ROUND($F118*L$5,2)</f>
        <v>304636.26</v>
      </c>
      <c r="M118" s="43">
        <f t="shared" ref="M118:M127" si="118">ROUND($G118*M$5,2)</f>
        <v>0</v>
      </c>
      <c r="N118" s="42">
        <f t="shared" ref="N118:N127" si="119">O118+P118</f>
        <v>315222.96999999997</v>
      </c>
      <c r="O118" s="43">
        <f t="shared" ref="O118:O127" si="120">ROUND($F118*O$5,2)</f>
        <v>315222.96999999997</v>
      </c>
      <c r="P118" s="43">
        <f t="shared" ref="P118:P127" si="121">ROUND($G118*P$5,2)</f>
        <v>0</v>
      </c>
    </row>
    <row r="119" spans="1:16" x14ac:dyDescent="0.2">
      <c r="A119" s="7">
        <v>101</v>
      </c>
      <c r="B119" s="5" t="s">
        <v>120</v>
      </c>
      <c r="C119" s="3">
        <f>'[1]01.01.2022'!C122</f>
        <v>542</v>
      </c>
      <c r="D119" s="10">
        <f t="shared" si="109"/>
        <v>1</v>
      </c>
      <c r="E119" s="11">
        <f t="shared" si="110"/>
        <v>1</v>
      </c>
      <c r="F119" s="11">
        <f t="shared" si="111"/>
        <v>1</v>
      </c>
      <c r="G119" s="21">
        <f t="shared" si="112"/>
        <v>0</v>
      </c>
      <c r="H119" s="42">
        <f t="shared" si="113"/>
        <v>291688.06</v>
      </c>
      <c r="I119" s="43">
        <f t="shared" si="114"/>
        <v>291688.06</v>
      </c>
      <c r="J119" s="43">
        <f t="shared" si="115"/>
        <v>0</v>
      </c>
      <c r="K119" s="42">
        <f t="shared" si="116"/>
        <v>304636.26</v>
      </c>
      <c r="L119" s="43">
        <f t="shared" si="117"/>
        <v>304636.26</v>
      </c>
      <c r="M119" s="43">
        <f t="shared" si="118"/>
        <v>0</v>
      </c>
      <c r="N119" s="42">
        <f t="shared" si="119"/>
        <v>315222.96999999997</v>
      </c>
      <c r="O119" s="43">
        <f t="shared" si="120"/>
        <v>315222.96999999997</v>
      </c>
      <c r="P119" s="43">
        <f t="shared" si="121"/>
        <v>0</v>
      </c>
    </row>
    <row r="120" spans="1:16" x14ac:dyDescent="0.2">
      <c r="A120" s="7">
        <v>102</v>
      </c>
      <c r="B120" s="5" t="s">
        <v>121</v>
      </c>
      <c r="C120" s="3">
        <f>'[1]01.01.2022'!C123</f>
        <v>133</v>
      </c>
      <c r="D120" s="10">
        <f t="shared" si="109"/>
        <v>0.4</v>
      </c>
      <c r="E120" s="11">
        <f t="shared" si="110"/>
        <v>1</v>
      </c>
      <c r="F120" s="11">
        <f t="shared" si="111"/>
        <v>0</v>
      </c>
      <c r="G120" s="21">
        <f t="shared" si="112"/>
        <v>1</v>
      </c>
      <c r="H120" s="42">
        <f t="shared" si="113"/>
        <v>116675.23</v>
      </c>
      <c r="I120" s="43">
        <f t="shared" si="114"/>
        <v>0</v>
      </c>
      <c r="J120" s="43">
        <f t="shared" si="115"/>
        <v>116675.23</v>
      </c>
      <c r="K120" s="42">
        <f t="shared" si="116"/>
        <v>121854.5</v>
      </c>
      <c r="L120" s="43">
        <f t="shared" si="117"/>
        <v>0</v>
      </c>
      <c r="M120" s="43">
        <f t="shared" si="118"/>
        <v>121854.5</v>
      </c>
      <c r="N120" s="42">
        <f t="shared" si="119"/>
        <v>126089.19</v>
      </c>
      <c r="O120" s="43">
        <f t="shared" si="120"/>
        <v>0</v>
      </c>
      <c r="P120" s="43">
        <f t="shared" si="121"/>
        <v>126089.19</v>
      </c>
    </row>
    <row r="121" spans="1:16" x14ac:dyDescent="0.2">
      <c r="A121" s="7">
        <v>103</v>
      </c>
      <c r="B121" s="5" t="s">
        <v>122</v>
      </c>
      <c r="C121" s="3">
        <f>'[1]01.01.2022'!C124</f>
        <v>690</v>
      </c>
      <c r="D121" s="10">
        <f t="shared" si="109"/>
        <v>1</v>
      </c>
      <c r="E121" s="11">
        <f t="shared" si="110"/>
        <v>1</v>
      </c>
      <c r="F121" s="11">
        <f t="shared" si="111"/>
        <v>1</v>
      </c>
      <c r="G121" s="21">
        <f t="shared" si="112"/>
        <v>0</v>
      </c>
      <c r="H121" s="42">
        <f t="shared" si="113"/>
        <v>291688.06</v>
      </c>
      <c r="I121" s="43">
        <f t="shared" si="114"/>
        <v>291688.06</v>
      </c>
      <c r="J121" s="43">
        <f t="shared" si="115"/>
        <v>0</v>
      </c>
      <c r="K121" s="42">
        <f t="shared" si="116"/>
        <v>304636.26</v>
      </c>
      <c r="L121" s="43">
        <f t="shared" si="117"/>
        <v>304636.26</v>
      </c>
      <c r="M121" s="43">
        <f t="shared" si="118"/>
        <v>0</v>
      </c>
      <c r="N121" s="42">
        <f t="shared" si="119"/>
        <v>315222.96999999997</v>
      </c>
      <c r="O121" s="43">
        <f t="shared" si="120"/>
        <v>315222.96999999997</v>
      </c>
      <c r="P121" s="43">
        <f t="shared" si="121"/>
        <v>0</v>
      </c>
    </row>
    <row r="122" spans="1:16" x14ac:dyDescent="0.2">
      <c r="A122" s="7">
        <v>104</v>
      </c>
      <c r="B122" s="5" t="s">
        <v>123</v>
      </c>
      <c r="C122" s="3">
        <f>'[1]01.01.2022'!C125</f>
        <v>261</v>
      </c>
      <c r="D122" s="10">
        <f t="shared" si="109"/>
        <v>0.4</v>
      </c>
      <c r="E122" s="11">
        <f t="shared" si="110"/>
        <v>1</v>
      </c>
      <c r="F122" s="11">
        <f t="shared" si="111"/>
        <v>0</v>
      </c>
      <c r="G122" s="21">
        <f t="shared" si="112"/>
        <v>1</v>
      </c>
      <c r="H122" s="42">
        <f t="shared" si="113"/>
        <v>116675.23</v>
      </c>
      <c r="I122" s="43">
        <f t="shared" si="114"/>
        <v>0</v>
      </c>
      <c r="J122" s="43">
        <f t="shared" si="115"/>
        <v>116675.23</v>
      </c>
      <c r="K122" s="42">
        <f t="shared" si="116"/>
        <v>121854.5</v>
      </c>
      <c r="L122" s="43">
        <f t="shared" si="117"/>
        <v>0</v>
      </c>
      <c r="M122" s="43">
        <f t="shared" si="118"/>
        <v>121854.5</v>
      </c>
      <c r="N122" s="42">
        <f t="shared" si="119"/>
        <v>126089.19</v>
      </c>
      <c r="O122" s="43">
        <f t="shared" si="120"/>
        <v>0</v>
      </c>
      <c r="P122" s="43">
        <f t="shared" si="121"/>
        <v>126089.19</v>
      </c>
    </row>
    <row r="123" spans="1:16" x14ac:dyDescent="0.2">
      <c r="A123" s="7">
        <v>105</v>
      </c>
      <c r="B123" s="5" t="s">
        <v>124</v>
      </c>
      <c r="C123" s="3">
        <f>'[1]01.01.2022'!C126</f>
        <v>214</v>
      </c>
      <c r="D123" s="10">
        <f t="shared" si="109"/>
        <v>0.4</v>
      </c>
      <c r="E123" s="11">
        <f t="shared" si="110"/>
        <v>1</v>
      </c>
      <c r="F123" s="11">
        <f t="shared" si="111"/>
        <v>0</v>
      </c>
      <c r="G123" s="21">
        <f t="shared" si="112"/>
        <v>1</v>
      </c>
      <c r="H123" s="42">
        <f t="shared" si="113"/>
        <v>116675.23</v>
      </c>
      <c r="I123" s="43">
        <f t="shared" si="114"/>
        <v>0</v>
      </c>
      <c r="J123" s="43">
        <f t="shared" si="115"/>
        <v>116675.23</v>
      </c>
      <c r="K123" s="42">
        <f t="shared" si="116"/>
        <v>121854.5</v>
      </c>
      <c r="L123" s="43">
        <f t="shared" si="117"/>
        <v>0</v>
      </c>
      <c r="M123" s="43">
        <f t="shared" si="118"/>
        <v>121854.5</v>
      </c>
      <c r="N123" s="42">
        <f t="shared" si="119"/>
        <v>126089.19</v>
      </c>
      <c r="O123" s="43">
        <f t="shared" si="120"/>
        <v>0</v>
      </c>
      <c r="P123" s="43">
        <f t="shared" si="121"/>
        <v>126089.19</v>
      </c>
    </row>
    <row r="124" spans="1:16" x14ac:dyDescent="0.2">
      <c r="A124" s="7">
        <v>106</v>
      </c>
      <c r="B124" s="5" t="s">
        <v>125</v>
      </c>
      <c r="C124" s="3">
        <f>'[1]01.01.2022'!C127</f>
        <v>622</v>
      </c>
      <c r="D124" s="10">
        <f t="shared" si="109"/>
        <v>1</v>
      </c>
      <c r="E124" s="11">
        <f t="shared" si="110"/>
        <v>1</v>
      </c>
      <c r="F124" s="11">
        <f t="shared" si="111"/>
        <v>1</v>
      </c>
      <c r="G124" s="21">
        <f t="shared" si="112"/>
        <v>0</v>
      </c>
      <c r="H124" s="42">
        <f t="shared" si="113"/>
        <v>291688.06</v>
      </c>
      <c r="I124" s="43">
        <f t="shared" si="114"/>
        <v>291688.06</v>
      </c>
      <c r="J124" s="43">
        <f t="shared" si="115"/>
        <v>0</v>
      </c>
      <c r="K124" s="42">
        <f t="shared" si="116"/>
        <v>304636.26</v>
      </c>
      <c r="L124" s="43">
        <f t="shared" si="117"/>
        <v>304636.26</v>
      </c>
      <c r="M124" s="43">
        <f t="shared" si="118"/>
        <v>0</v>
      </c>
      <c r="N124" s="42">
        <f t="shared" si="119"/>
        <v>315222.96999999997</v>
      </c>
      <c r="O124" s="43">
        <f t="shared" si="120"/>
        <v>315222.96999999997</v>
      </c>
      <c r="P124" s="43">
        <f t="shared" si="121"/>
        <v>0</v>
      </c>
    </row>
    <row r="125" spans="1:16" x14ac:dyDescent="0.2">
      <c r="A125" s="7">
        <v>107</v>
      </c>
      <c r="B125" s="5" t="s">
        <v>126</v>
      </c>
      <c r="C125" s="3">
        <f>'[1]01.01.2022'!C128</f>
        <v>268</v>
      </c>
      <c r="D125" s="10">
        <f t="shared" si="109"/>
        <v>0.4</v>
      </c>
      <c r="E125" s="11">
        <f t="shared" si="110"/>
        <v>1</v>
      </c>
      <c r="F125" s="11">
        <f t="shared" si="111"/>
        <v>0</v>
      </c>
      <c r="G125" s="21">
        <f t="shared" si="112"/>
        <v>1</v>
      </c>
      <c r="H125" s="42">
        <f t="shared" si="113"/>
        <v>116675.23</v>
      </c>
      <c r="I125" s="43">
        <f t="shared" si="114"/>
        <v>0</v>
      </c>
      <c r="J125" s="43">
        <f t="shared" si="115"/>
        <v>116675.23</v>
      </c>
      <c r="K125" s="42">
        <f t="shared" si="116"/>
        <v>121854.5</v>
      </c>
      <c r="L125" s="43">
        <f t="shared" si="117"/>
        <v>0</v>
      </c>
      <c r="M125" s="43">
        <f t="shared" si="118"/>
        <v>121854.5</v>
      </c>
      <c r="N125" s="42">
        <f t="shared" si="119"/>
        <v>126089.19</v>
      </c>
      <c r="O125" s="43">
        <f t="shared" si="120"/>
        <v>0</v>
      </c>
      <c r="P125" s="43">
        <f t="shared" si="121"/>
        <v>126089.19</v>
      </c>
    </row>
    <row r="126" spans="1:16" x14ac:dyDescent="0.2">
      <c r="A126" s="7">
        <v>108</v>
      </c>
      <c r="B126" s="5" t="s">
        <v>127</v>
      </c>
      <c r="C126" s="3">
        <f>'[1]01.01.2022'!C129</f>
        <v>82</v>
      </c>
      <c r="D126" s="10">
        <f t="shared" si="109"/>
        <v>0.4</v>
      </c>
      <c r="E126" s="11">
        <f t="shared" si="110"/>
        <v>1</v>
      </c>
      <c r="F126" s="11">
        <f t="shared" si="111"/>
        <v>0</v>
      </c>
      <c r="G126" s="21">
        <f t="shared" si="112"/>
        <v>1</v>
      </c>
      <c r="H126" s="42">
        <f t="shared" si="113"/>
        <v>116675.23</v>
      </c>
      <c r="I126" s="43">
        <f t="shared" si="114"/>
        <v>0</v>
      </c>
      <c r="J126" s="43">
        <f t="shared" si="115"/>
        <v>116675.23</v>
      </c>
      <c r="K126" s="42">
        <f t="shared" si="116"/>
        <v>121854.5</v>
      </c>
      <c r="L126" s="43">
        <f t="shared" si="117"/>
        <v>0</v>
      </c>
      <c r="M126" s="43">
        <f t="shared" si="118"/>
        <v>121854.5</v>
      </c>
      <c r="N126" s="42">
        <f t="shared" si="119"/>
        <v>126089.19</v>
      </c>
      <c r="O126" s="43">
        <f t="shared" si="120"/>
        <v>0</v>
      </c>
      <c r="P126" s="43">
        <f t="shared" si="121"/>
        <v>126089.19</v>
      </c>
    </row>
    <row r="127" spans="1:16" x14ac:dyDescent="0.2">
      <c r="A127" s="7">
        <v>109</v>
      </c>
      <c r="B127" s="32" t="s">
        <v>128</v>
      </c>
      <c r="C127" s="3">
        <f>'[1]01.01.2022'!C130</f>
        <v>873</v>
      </c>
      <c r="D127" s="10">
        <f t="shared" si="109"/>
        <v>1</v>
      </c>
      <c r="E127" s="11">
        <f t="shared" si="110"/>
        <v>1</v>
      </c>
      <c r="F127" s="11">
        <f t="shared" si="111"/>
        <v>1</v>
      </c>
      <c r="G127" s="21">
        <f t="shared" si="112"/>
        <v>0</v>
      </c>
      <c r="H127" s="42">
        <f t="shared" si="113"/>
        <v>291688.06</v>
      </c>
      <c r="I127" s="43">
        <f t="shared" si="114"/>
        <v>291688.06</v>
      </c>
      <c r="J127" s="43">
        <f t="shared" si="115"/>
        <v>0</v>
      </c>
      <c r="K127" s="42">
        <f t="shared" si="116"/>
        <v>304636.26</v>
      </c>
      <c r="L127" s="43">
        <f t="shared" si="117"/>
        <v>304636.26</v>
      </c>
      <c r="M127" s="43">
        <f t="shared" si="118"/>
        <v>0</v>
      </c>
      <c r="N127" s="42">
        <f t="shared" si="119"/>
        <v>315222.96999999997</v>
      </c>
      <c r="O127" s="43">
        <f t="shared" si="120"/>
        <v>315222.96999999997</v>
      </c>
      <c r="P127" s="43">
        <f t="shared" si="121"/>
        <v>0</v>
      </c>
    </row>
    <row r="128" spans="1:16" ht="38.25" x14ac:dyDescent="0.2">
      <c r="A128" s="7"/>
      <c r="B128" s="8" t="s">
        <v>129</v>
      </c>
      <c r="C128" s="9">
        <f>SUM(C118:C127)</f>
        <v>4593</v>
      </c>
      <c r="D128" s="9">
        <f t="shared" ref="D128:P128" si="122">SUM(D118:D127)</f>
        <v>7.0000000000000009</v>
      </c>
      <c r="E128" s="9">
        <f t="shared" si="122"/>
        <v>10</v>
      </c>
      <c r="F128" s="9">
        <f t="shared" si="122"/>
        <v>5</v>
      </c>
      <c r="G128" s="9">
        <f t="shared" si="122"/>
        <v>5</v>
      </c>
      <c r="H128" s="42">
        <f t="shared" si="122"/>
        <v>2041816.45</v>
      </c>
      <c r="I128" s="42">
        <f t="shared" si="122"/>
        <v>1458440.3</v>
      </c>
      <c r="J128" s="42">
        <f t="shared" si="122"/>
        <v>583376.15</v>
      </c>
      <c r="K128" s="42">
        <f t="shared" si="122"/>
        <v>2132453.7999999998</v>
      </c>
      <c r="L128" s="42">
        <f t="shared" si="122"/>
        <v>1523181.3</v>
      </c>
      <c r="M128" s="42">
        <f t="shared" si="122"/>
        <v>609272.5</v>
      </c>
      <c r="N128" s="42">
        <f t="shared" si="122"/>
        <v>2206560.7999999998</v>
      </c>
      <c r="O128" s="42">
        <f t="shared" si="122"/>
        <v>1576114.8499999999</v>
      </c>
      <c r="P128" s="42">
        <f t="shared" si="122"/>
        <v>630445.94999999995</v>
      </c>
    </row>
    <row r="129" spans="1:19" x14ac:dyDescent="0.2">
      <c r="A129" s="7">
        <v>110</v>
      </c>
      <c r="B129" s="5" t="s">
        <v>130</v>
      </c>
      <c r="C129" s="3">
        <f>'[1]01.01.2022'!C132</f>
        <v>96</v>
      </c>
      <c r="D129" s="10">
        <f t="shared" ref="D129:D134" si="123">F129+G129*0.4</f>
        <v>0.4</v>
      </c>
      <c r="E129" s="11">
        <f t="shared" ref="E129:E134" si="124">F129+G129</f>
        <v>1</v>
      </c>
      <c r="F129" s="11">
        <f t="shared" ref="F129:F134" si="125">IF(AND(C129&gt;=500,C129&lt;=1999),1,ROUNDDOWN(C129/1000,0))</f>
        <v>0</v>
      </c>
      <c r="G129" s="21">
        <f>IF(C129&lt;500,1,0)</f>
        <v>1</v>
      </c>
      <c r="H129" s="42">
        <f t="shared" ref="H129:H134" si="126">I129+J129</f>
        <v>116675.23</v>
      </c>
      <c r="I129" s="43">
        <f t="shared" ref="I129:I134" si="127">ROUND($F129*I$5,2)</f>
        <v>0</v>
      </c>
      <c r="J129" s="43">
        <f t="shared" ref="J129:J134" si="128">ROUND($G129*J$5,2)</f>
        <v>116675.23</v>
      </c>
      <c r="K129" s="42">
        <f t="shared" ref="K129:K134" si="129">L129+M129</f>
        <v>121854.5</v>
      </c>
      <c r="L129" s="43">
        <f t="shared" ref="L129:L134" si="130">ROUND($F129*L$5,2)</f>
        <v>0</v>
      </c>
      <c r="M129" s="43">
        <f t="shared" ref="M129:M134" si="131">ROUND($G129*M$5,2)</f>
        <v>121854.5</v>
      </c>
      <c r="N129" s="42">
        <f t="shared" ref="N129:N134" si="132">O129+P129</f>
        <v>126089.19</v>
      </c>
      <c r="O129" s="43">
        <f t="shared" ref="O129:O134" si="133">ROUND($F129*O$5,2)</f>
        <v>0</v>
      </c>
      <c r="P129" s="43">
        <f t="shared" ref="P129:P134" si="134">ROUND($G129*P$5,2)</f>
        <v>126089.19</v>
      </c>
    </row>
    <row r="130" spans="1:19" x14ac:dyDescent="0.2">
      <c r="A130" s="7">
        <v>111</v>
      </c>
      <c r="B130" s="5" t="s">
        <v>131</v>
      </c>
      <c r="C130" s="3">
        <f>'[1]01.01.2022'!C133</f>
        <v>622</v>
      </c>
      <c r="D130" s="10">
        <f t="shared" si="123"/>
        <v>1</v>
      </c>
      <c r="E130" s="11">
        <f t="shared" si="124"/>
        <v>1</v>
      </c>
      <c r="F130" s="11">
        <f t="shared" si="125"/>
        <v>1</v>
      </c>
      <c r="G130" s="21">
        <f>IF(C130&lt;=500,1,0)</f>
        <v>0</v>
      </c>
      <c r="H130" s="42">
        <f t="shared" si="126"/>
        <v>291688.06</v>
      </c>
      <c r="I130" s="43">
        <f t="shared" si="127"/>
        <v>291688.06</v>
      </c>
      <c r="J130" s="43">
        <f t="shared" si="128"/>
        <v>0</v>
      </c>
      <c r="K130" s="42">
        <f t="shared" si="129"/>
        <v>304636.26</v>
      </c>
      <c r="L130" s="43">
        <f t="shared" si="130"/>
        <v>304636.26</v>
      </c>
      <c r="M130" s="43">
        <f t="shared" si="131"/>
        <v>0</v>
      </c>
      <c r="N130" s="42">
        <f t="shared" si="132"/>
        <v>315222.96999999997</v>
      </c>
      <c r="O130" s="43">
        <f t="shared" si="133"/>
        <v>315222.96999999997</v>
      </c>
      <c r="P130" s="43">
        <f t="shared" si="134"/>
        <v>0</v>
      </c>
    </row>
    <row r="131" spans="1:19" x14ac:dyDescent="0.2">
      <c r="A131" s="7">
        <v>112</v>
      </c>
      <c r="B131" s="5" t="s">
        <v>132</v>
      </c>
      <c r="C131" s="3">
        <f>'[1]01.01.2022'!C134</f>
        <v>103</v>
      </c>
      <c r="D131" s="10">
        <f t="shared" si="123"/>
        <v>0.4</v>
      </c>
      <c r="E131" s="11">
        <f t="shared" si="124"/>
        <v>1</v>
      </c>
      <c r="F131" s="11">
        <f t="shared" si="125"/>
        <v>0</v>
      </c>
      <c r="G131" s="21">
        <f>IF(C131&lt;=500,1,0)</f>
        <v>1</v>
      </c>
      <c r="H131" s="42">
        <f t="shared" si="126"/>
        <v>116675.23</v>
      </c>
      <c r="I131" s="43">
        <f t="shared" si="127"/>
        <v>0</v>
      </c>
      <c r="J131" s="43">
        <f t="shared" si="128"/>
        <v>116675.23</v>
      </c>
      <c r="K131" s="42">
        <f t="shared" si="129"/>
        <v>121854.5</v>
      </c>
      <c r="L131" s="43">
        <f t="shared" si="130"/>
        <v>0</v>
      </c>
      <c r="M131" s="43">
        <f t="shared" si="131"/>
        <v>121854.5</v>
      </c>
      <c r="N131" s="42">
        <f t="shared" si="132"/>
        <v>126089.19</v>
      </c>
      <c r="O131" s="43">
        <f t="shared" si="133"/>
        <v>0</v>
      </c>
      <c r="P131" s="43">
        <f t="shared" si="134"/>
        <v>126089.19</v>
      </c>
    </row>
    <row r="132" spans="1:19" x14ac:dyDescent="0.2">
      <c r="A132" s="7">
        <v>113</v>
      </c>
      <c r="B132" s="5" t="s">
        <v>133</v>
      </c>
      <c r="C132" s="3">
        <f>'[1]01.01.2022'!C135</f>
        <v>709</v>
      </c>
      <c r="D132" s="10">
        <f t="shared" si="123"/>
        <v>1</v>
      </c>
      <c r="E132" s="11">
        <f t="shared" si="124"/>
        <v>1</v>
      </c>
      <c r="F132" s="11">
        <f t="shared" si="125"/>
        <v>1</v>
      </c>
      <c r="G132" s="21">
        <f>IF(C132&lt;=500,1,0)</f>
        <v>0</v>
      </c>
      <c r="H132" s="42">
        <f t="shared" si="126"/>
        <v>291688.06</v>
      </c>
      <c r="I132" s="43">
        <f t="shared" si="127"/>
        <v>291688.06</v>
      </c>
      <c r="J132" s="43">
        <f t="shared" si="128"/>
        <v>0</v>
      </c>
      <c r="K132" s="42">
        <f t="shared" si="129"/>
        <v>304636.26</v>
      </c>
      <c r="L132" s="43">
        <f t="shared" si="130"/>
        <v>304636.26</v>
      </c>
      <c r="M132" s="43">
        <f t="shared" si="131"/>
        <v>0</v>
      </c>
      <c r="N132" s="42">
        <f t="shared" si="132"/>
        <v>315222.96999999997</v>
      </c>
      <c r="O132" s="43">
        <f t="shared" si="133"/>
        <v>315222.96999999997</v>
      </c>
      <c r="P132" s="43">
        <f t="shared" si="134"/>
        <v>0</v>
      </c>
    </row>
    <row r="133" spans="1:19" x14ac:dyDescent="0.2">
      <c r="A133" s="7">
        <v>114</v>
      </c>
      <c r="B133" s="5" t="s">
        <v>134</v>
      </c>
      <c r="C133" s="3">
        <f>'[1]01.01.2022'!C136</f>
        <v>125</v>
      </c>
      <c r="D133" s="10">
        <f t="shared" si="123"/>
        <v>0.4</v>
      </c>
      <c r="E133" s="11">
        <f t="shared" si="124"/>
        <v>1</v>
      </c>
      <c r="F133" s="11">
        <f t="shared" si="125"/>
        <v>0</v>
      </c>
      <c r="G133" s="21">
        <f>IF(C133&lt;500,1,0)</f>
        <v>1</v>
      </c>
      <c r="H133" s="42">
        <f t="shared" si="126"/>
        <v>116675.23</v>
      </c>
      <c r="I133" s="43">
        <f t="shared" si="127"/>
        <v>0</v>
      </c>
      <c r="J133" s="43">
        <f t="shared" si="128"/>
        <v>116675.23</v>
      </c>
      <c r="K133" s="42">
        <f t="shared" si="129"/>
        <v>121854.5</v>
      </c>
      <c r="L133" s="43">
        <f t="shared" si="130"/>
        <v>0</v>
      </c>
      <c r="M133" s="43">
        <f t="shared" si="131"/>
        <v>121854.5</v>
      </c>
      <c r="N133" s="42">
        <f t="shared" si="132"/>
        <v>126089.19</v>
      </c>
      <c r="O133" s="43">
        <f t="shared" si="133"/>
        <v>0</v>
      </c>
      <c r="P133" s="43">
        <f t="shared" si="134"/>
        <v>126089.19</v>
      </c>
    </row>
    <row r="134" spans="1:19" x14ac:dyDescent="0.2">
      <c r="A134" s="7">
        <v>115</v>
      </c>
      <c r="B134" s="5" t="s">
        <v>135</v>
      </c>
      <c r="C134" s="3">
        <f>'[1]01.01.2022'!C137</f>
        <v>1150</v>
      </c>
      <c r="D134" s="10">
        <f t="shared" si="123"/>
        <v>1</v>
      </c>
      <c r="E134" s="11">
        <f t="shared" si="124"/>
        <v>1</v>
      </c>
      <c r="F134" s="11">
        <f t="shared" si="125"/>
        <v>1</v>
      </c>
      <c r="G134" s="21">
        <f>IF(C134&lt;500,1,0)</f>
        <v>0</v>
      </c>
      <c r="H134" s="42">
        <f t="shared" si="126"/>
        <v>291688.06</v>
      </c>
      <c r="I134" s="43">
        <f t="shared" si="127"/>
        <v>291688.06</v>
      </c>
      <c r="J134" s="43">
        <f t="shared" si="128"/>
        <v>0</v>
      </c>
      <c r="K134" s="42">
        <f t="shared" si="129"/>
        <v>304636.26</v>
      </c>
      <c r="L134" s="43">
        <f t="shared" si="130"/>
        <v>304636.26</v>
      </c>
      <c r="M134" s="43">
        <f t="shared" si="131"/>
        <v>0</v>
      </c>
      <c r="N134" s="42">
        <f t="shared" si="132"/>
        <v>315222.96999999997</v>
      </c>
      <c r="O134" s="43">
        <f t="shared" si="133"/>
        <v>315222.96999999997</v>
      </c>
      <c r="P134" s="43">
        <f t="shared" si="134"/>
        <v>0</v>
      </c>
    </row>
    <row r="135" spans="1:19" ht="38.25" x14ac:dyDescent="0.2">
      <c r="A135" s="7"/>
      <c r="B135" s="8" t="s">
        <v>136</v>
      </c>
      <c r="C135" s="9">
        <f>SUM(C129:C134)</f>
        <v>2805</v>
      </c>
      <c r="D135" s="44">
        <f t="shared" ref="D135:P135" si="135">SUM(D129:D134)</f>
        <v>4.1999999999999993</v>
      </c>
      <c r="E135" s="6">
        <f t="shared" si="135"/>
        <v>6</v>
      </c>
      <c r="F135" s="6">
        <f t="shared" si="135"/>
        <v>3</v>
      </c>
      <c r="G135" s="6">
        <f t="shared" si="135"/>
        <v>3</v>
      </c>
      <c r="H135" s="42">
        <f t="shared" si="135"/>
        <v>1225089.8700000001</v>
      </c>
      <c r="I135" s="42">
        <f t="shared" si="135"/>
        <v>875064.17999999993</v>
      </c>
      <c r="J135" s="42">
        <f t="shared" si="135"/>
        <v>350025.69</v>
      </c>
      <c r="K135" s="42">
        <f t="shared" si="135"/>
        <v>1279472.28</v>
      </c>
      <c r="L135" s="42">
        <f t="shared" si="135"/>
        <v>913908.78</v>
      </c>
      <c r="M135" s="42">
        <f t="shared" si="135"/>
        <v>365563.5</v>
      </c>
      <c r="N135" s="42">
        <f t="shared" si="135"/>
        <v>1323936.48</v>
      </c>
      <c r="O135" s="42">
        <f t="shared" si="135"/>
        <v>945668.90999999992</v>
      </c>
      <c r="P135" s="42">
        <f t="shared" si="135"/>
        <v>378267.57</v>
      </c>
      <c r="Q135" s="12"/>
      <c r="R135" s="12"/>
      <c r="S135" s="12"/>
    </row>
    <row r="136" spans="1:19" x14ac:dyDescent="0.2">
      <c r="A136" s="7"/>
      <c r="B136" s="8" t="s">
        <v>137</v>
      </c>
      <c r="C136" s="9">
        <f>C24+C41+C51+C57+C77+C95+C107+C117+C128+C135</f>
        <v>76442</v>
      </c>
      <c r="D136" s="9">
        <f t="shared" ref="D136:P136" si="136">D24+D41+D51+D57+D77+D95+D107+D117+D128+D135</f>
        <v>88.8</v>
      </c>
      <c r="E136" s="9">
        <f t="shared" si="136"/>
        <v>123</v>
      </c>
      <c r="F136" s="9">
        <f t="shared" si="136"/>
        <v>66</v>
      </c>
      <c r="G136" s="9">
        <f t="shared" si="136"/>
        <v>57</v>
      </c>
      <c r="H136" s="45">
        <f t="shared" si="136"/>
        <v>25901900</v>
      </c>
      <c r="I136" s="45">
        <f t="shared" si="136"/>
        <v>19251411.890000001</v>
      </c>
      <c r="J136" s="45">
        <f t="shared" si="136"/>
        <v>6650488.1100000013</v>
      </c>
      <c r="K136" s="45">
        <f t="shared" si="136"/>
        <v>27051699.999999996</v>
      </c>
      <c r="L136" s="45">
        <f t="shared" si="136"/>
        <v>20105993.500000004</v>
      </c>
      <c r="M136" s="45">
        <f t="shared" si="136"/>
        <v>6945706.5</v>
      </c>
      <c r="N136" s="45">
        <f t="shared" si="136"/>
        <v>27991800</v>
      </c>
      <c r="O136" s="45">
        <f t="shared" si="136"/>
        <v>20804716.169999998</v>
      </c>
      <c r="P136" s="45">
        <f t="shared" si="136"/>
        <v>7187083.8299999991</v>
      </c>
    </row>
    <row r="137" spans="1:19" ht="31.5" customHeight="1" x14ac:dyDescent="0.2">
      <c r="A137" s="46"/>
      <c r="B137" s="47" t="s">
        <v>138</v>
      </c>
      <c r="C137" s="48"/>
      <c r="D137" s="49"/>
      <c r="E137" s="50"/>
      <c r="F137" s="50"/>
      <c r="G137" s="50"/>
      <c r="H137" s="16">
        <v>25901900</v>
      </c>
      <c r="I137" s="51"/>
      <c r="J137" s="51"/>
      <c r="K137" s="16">
        <v>27051700</v>
      </c>
      <c r="L137" s="51"/>
      <c r="M137" s="51"/>
      <c r="N137" s="16">
        <v>27991800</v>
      </c>
      <c r="O137" s="51"/>
      <c r="P137" s="51"/>
      <c r="Q137" s="13"/>
      <c r="R137" s="13"/>
      <c r="S137" s="13"/>
    </row>
    <row r="138" spans="1:19" s="14" customFormat="1" x14ac:dyDescent="0.2">
      <c r="A138" s="22"/>
      <c r="B138" s="23"/>
      <c r="C138" s="22"/>
      <c r="D138" s="24"/>
      <c r="E138" s="15"/>
      <c r="F138" s="25"/>
      <c r="G138" s="25"/>
      <c r="H138" s="16"/>
      <c r="I138" s="24"/>
      <c r="J138" s="24"/>
      <c r="K138" s="16"/>
      <c r="L138" s="24"/>
      <c r="M138" s="24"/>
      <c r="N138" s="16"/>
      <c r="O138" s="24"/>
      <c r="P138" s="24"/>
    </row>
    <row r="139" spans="1:19" hidden="1" x14ac:dyDescent="0.2">
      <c r="H139" s="30">
        <f>H137-H136</f>
        <v>0</v>
      </c>
      <c r="K139" s="30">
        <f>K137-K136</f>
        <v>0</v>
      </c>
      <c r="N139" s="30">
        <f>N137-N136</f>
        <v>0</v>
      </c>
      <c r="Q139" s="13"/>
      <c r="R139" s="13"/>
      <c r="S139" s="13"/>
    </row>
    <row r="140" spans="1:19" hidden="1" x14ac:dyDescent="0.2">
      <c r="Q140" s="13"/>
      <c r="R140" s="13"/>
      <c r="S140" s="13"/>
    </row>
    <row r="141" spans="1:19" hidden="1" x14ac:dyDescent="0.2">
      <c r="H141" s="52" t="s">
        <v>139</v>
      </c>
      <c r="I141" s="28">
        <f>I5/12*1000</f>
        <v>24307338.588588592</v>
      </c>
      <c r="J141" s="28">
        <f>J5/12*1000</f>
        <v>9722935.4354354367</v>
      </c>
      <c r="K141" s="52" t="s">
        <v>139</v>
      </c>
      <c r="L141" s="28">
        <f>L5/12*1000</f>
        <v>25386355.105105102</v>
      </c>
      <c r="M141" s="28">
        <f>M5/12*1000</f>
        <v>10154542.042042041</v>
      </c>
      <c r="N141" s="52" t="s">
        <v>139</v>
      </c>
      <c r="O141" s="28">
        <f>O5/12*1000</f>
        <v>26268581.081081081</v>
      </c>
      <c r="P141" s="28">
        <f>P5/12*1000</f>
        <v>10507432.432432432</v>
      </c>
    </row>
    <row r="142" spans="1:19" hidden="1" x14ac:dyDescent="0.2">
      <c r="G142" s="26" t="s">
        <v>140</v>
      </c>
      <c r="H142" s="30" t="s">
        <v>141</v>
      </c>
      <c r="I142" s="28">
        <f>I141*0.262</f>
        <v>6368522.7102102116</v>
      </c>
      <c r="J142" s="28">
        <f>J141*0.262</f>
        <v>2547409.0840840847</v>
      </c>
      <c r="K142" s="30" t="s">
        <v>141</v>
      </c>
      <c r="L142" s="28">
        <f>L141*0.262</f>
        <v>6651225.0375375366</v>
      </c>
      <c r="M142" s="28">
        <f>M141*0.262</f>
        <v>2660490.0150150149</v>
      </c>
      <c r="N142" s="30" t="s">
        <v>141</v>
      </c>
      <c r="O142" s="28">
        <f>O141*0.262</f>
        <v>6882368.2432432435</v>
      </c>
      <c r="P142" s="28">
        <f>P141*0.262</f>
        <v>2752947.297297297</v>
      </c>
    </row>
    <row r="143" spans="1:19" hidden="1" x14ac:dyDescent="0.2">
      <c r="H143" s="30" t="s">
        <v>142</v>
      </c>
      <c r="I143" s="28">
        <f>I141-I142</f>
        <v>17938815.87837838</v>
      </c>
      <c r="J143" s="28">
        <f>J141-J142</f>
        <v>7175526.3513513524</v>
      </c>
      <c r="K143" s="30" t="s">
        <v>142</v>
      </c>
      <c r="L143" s="28">
        <f>L141-L142</f>
        <v>18735130.067567565</v>
      </c>
      <c r="M143" s="28">
        <f>M141-M142</f>
        <v>7494052.0270270258</v>
      </c>
      <c r="N143" s="30" t="s">
        <v>142</v>
      </c>
      <c r="O143" s="28">
        <f>O141-O142</f>
        <v>19386212.837837838</v>
      </c>
      <c r="P143" s="28">
        <f>P141-P142</f>
        <v>7754485.1351351347</v>
      </c>
    </row>
    <row r="144" spans="1:19" hidden="1" x14ac:dyDescent="0.2">
      <c r="H144" s="52" t="s">
        <v>143</v>
      </c>
      <c r="I144" s="28">
        <f>I143*0.86</f>
        <v>15427381.655405406</v>
      </c>
      <c r="J144" s="28">
        <f>J143*0.86</f>
        <v>6170952.6621621633</v>
      </c>
      <c r="K144" s="52" t="s">
        <v>143</v>
      </c>
      <c r="L144" s="28">
        <f>L143*0.86</f>
        <v>16112211.858108105</v>
      </c>
      <c r="M144" s="28">
        <f>M143*0.86</f>
        <v>6444884.7432432417</v>
      </c>
      <c r="N144" s="52" t="s">
        <v>143</v>
      </c>
      <c r="O144" s="28">
        <f>O143*0.86</f>
        <v>16672143.040540541</v>
      </c>
      <c r="P144" s="28">
        <f>P143*0.86</f>
        <v>6668857.2162162159</v>
      </c>
    </row>
    <row r="145" hidden="1" x14ac:dyDescent="0.2"/>
  </sheetData>
  <autoFilter ref="A10:M137"/>
  <mergeCells count="10">
    <mergeCell ref="G2:N3"/>
    <mergeCell ref="D8:G8"/>
    <mergeCell ref="H8:J8"/>
    <mergeCell ref="K8:M8"/>
    <mergeCell ref="N8:P8"/>
    <mergeCell ref="A4:C4"/>
    <mergeCell ref="A5:C5"/>
    <mergeCell ref="A8:A9"/>
    <mergeCell ref="B8:B9"/>
    <mergeCell ref="C8:C9"/>
  </mergeCells>
  <pageMargins left="0.59055118110236227" right="0.39370078740157483" top="0.51181102362204722" bottom="0.51181102362204722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расчет_СУБВ в руб</vt:lpstr>
      <vt:lpstr>'расчет_СУБВ в руб'!Область_печати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 Карова Джульетта 167</dc:creator>
  <cp:lastModifiedBy>МБУ Казакова Фатима 124</cp:lastModifiedBy>
  <cp:lastPrinted>2022-10-26T08:02:35Z</cp:lastPrinted>
  <dcterms:created xsi:type="dcterms:W3CDTF">2022-10-12T16:29:21Z</dcterms:created>
  <dcterms:modified xsi:type="dcterms:W3CDTF">2022-10-26T08:02:37Z</dcterms:modified>
</cp:coreProperties>
</file>